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 firstSheet="1" activeTab="1"/>
  </bookViews>
  <sheets>
    <sheet name="не надо АСЦ" sheetId="35" state="hidden" r:id="rId1"/>
    <sheet name="77.11.815" sheetId="40" r:id="rId2"/>
    <sheet name="Раменское 11" sheetId="11" state="hidden" r:id="rId3"/>
    <sheet name="Воскресенск 13" sheetId="13" state="hidden" r:id="rId4"/>
    <sheet name="Коломна 16" sheetId="17" state="hidden" r:id="rId5"/>
    <sheet name="Ступино 29" sheetId="32" state="hidden" r:id="rId6"/>
    <sheet name="Орехово-Зуево 19" sheetId="20" state="hidden" r:id="rId7"/>
    <sheet name="Серпухов 20" sheetId="21" state="hidden" r:id="rId8"/>
    <sheet name="Серпухов 30" sheetId="33" state="hidden" r:id="rId9"/>
    <sheet name="Люберцы 23" sheetId="24" state="hidden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0" l="1"/>
  <c r="C27" i="40" l="1"/>
  <c r="C26" i="40" l="1"/>
  <c r="C25" i="40"/>
  <c r="H15" i="40"/>
  <c r="F16" i="40" s="1"/>
  <c r="G9" i="40"/>
  <c r="C24" i="40" l="1"/>
  <c r="H16" i="40"/>
  <c r="F17" i="40" s="1"/>
  <c r="H17" i="40" l="1"/>
  <c r="F18" i="40" s="1"/>
  <c r="F21" i="35"/>
  <c r="H21" i="35" s="1"/>
  <c r="H18" i="40" l="1"/>
  <c r="F19" i="40" s="1"/>
  <c r="C31" i="35"/>
  <c r="C32" i="35"/>
  <c r="C30" i="35" s="1"/>
  <c r="H19" i="40" l="1"/>
  <c r="F20" i="40" s="1"/>
  <c r="F22" i="35"/>
  <c r="C34" i="35" l="1"/>
  <c r="A23" i="35"/>
  <c r="H22" i="35"/>
  <c r="C14" i="35"/>
  <c r="G14" i="35" s="1"/>
  <c r="F23" i="35" l="1"/>
  <c r="H23" i="35" s="1"/>
  <c r="C33" i="35"/>
  <c r="F24" i="35" l="1"/>
  <c r="C33" i="2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H24" i="35" l="1"/>
  <c r="F25" i="35" s="1"/>
  <c r="H25" i="35" s="1"/>
  <c r="F26" i="35" s="1"/>
  <c r="H26" i="35" s="1"/>
  <c r="F27" i="35" s="1"/>
  <c r="C28" i="1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  <c r="H20" i="40"/>
  <c r="F21" i="40" s="1"/>
  <c r="H21" i="40" s="1"/>
</calcChain>
</file>

<file path=xl/sharedStrings.xml><?xml version="1.0" encoding="utf-8"?>
<sst xmlns="http://schemas.openxmlformats.org/spreadsheetml/2006/main" count="663" uniqueCount="132">
  <si>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</si>
  <si>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</si>
  <si>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</si>
  <si>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</si>
  <si>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</si>
  <si>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</si>
  <si>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</si>
  <si>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</si>
  <si>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</si>
  <si>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</si>
  <si>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</si>
  <si>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</si>
  <si>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</si>
  <si>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</si>
  <si>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</si>
  <si>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</si>
  <si>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</si>
  <si>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</si>
  <si>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</si>
  <si>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</si>
  <si>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</si>
  <si>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</si>
  <si>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</si>
  <si>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</si>
  <si>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</si>
  <si>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</si>
  <si>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</si>
  <si>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</si>
  <si>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</si>
  <si>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</si>
  <si>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</si>
  <si>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</si>
  <si>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</si>
  <si>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 г Мытищи, пр-кт Новомытищинский, д. 47А</t>
  </si>
  <si>
    <t>Пересменка водителей</t>
  </si>
  <si>
    <t>МЫТИЩИ СЦ 141027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</si>
  <si>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</si>
  <si>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</si>
  <si>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</si>
  <si>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</si>
  <si>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</si>
  <si>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Обед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</si>
  <si>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</si>
  <si>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</si>
  <si>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</si>
  <si>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</si>
  <si>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</si>
  <si>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</si>
  <si>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</si>
  <si>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</si>
  <si>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</si>
  <si>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</si>
  <si>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</si>
  <si>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</si>
  <si>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</si>
  <si>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</si>
  <si>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</si>
  <si>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</si>
  <si>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</si>
  <si>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</si>
  <si>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</si>
  <si>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</si>
  <si>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</si>
  <si>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</si>
  <si>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</si>
  <si>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</si>
  <si>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</si>
  <si>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</si>
  <si>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</si>
  <si>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</si>
  <si>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</si>
  <si>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</si>
  <si>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</si>
  <si>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</si>
  <si>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</si>
  <si>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</si>
  <si>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</si>
  <si>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</si>
  <si>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</si>
  <si>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</si>
  <si>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</si>
  <si>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</si>
  <si>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</si>
  <si>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</si>
  <si>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</si>
  <si>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</si>
  <si>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</si>
  <si>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</si>
  <si>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</si>
  <si>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</si>
  <si>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</si>
  <si>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</si>
  <si>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</si>
  <si>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</si>
  <si>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</si>
  <si>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</si>
  <si>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</si>
  <si>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</si>
  <si>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</si>
  <si>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</si>
  <si>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</si>
  <si>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</si>
  <si>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</si>
  <si>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</si>
  <si>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</si>
  <si>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</si>
  <si>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</si>
  <si>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АТП ТГ № 1 КГА</t>
  </si>
  <si>
    <t>С.Л. Руднева</t>
  </si>
  <si>
    <t xml:space="preserve">Погрузка </t>
  </si>
  <si>
    <t>выгрузка/погрузка в ЛЦ 2</t>
  </si>
  <si>
    <t>выгрузка/погрузка вСЦ Мытищи</t>
  </si>
  <si>
    <t>выгрузка/погрузка в МРАСЦ</t>
  </si>
  <si>
    <t>выгрузка</t>
  </si>
  <si>
    <t>77.25.проект</t>
  </si>
  <si>
    <t>МРАСЦ - СЦ Мытищи - ЛЦ 2 - СЦ Мытищи - МРАСЦ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</si>
  <si>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</si>
  <si>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</si>
  <si>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погрузка в ЛЦ Внуково цех ЕМС</t>
  </si>
  <si>
    <t>130210 МР ЛЦ Внуково цех EMS</t>
  </si>
  <si>
    <t xml:space="preserve">МОСКВА, ПОСЕЛЕНИЕ МАРУШКИНСКОЕ КВАРТАЛ 63 дв1с33 </t>
  </si>
  <si>
    <t>ПЖДП ПРИ КАЗАНСКОМ ВОКЗАЛЕ</t>
  </si>
  <si>
    <t>погрузка в МПКО Север</t>
  </si>
  <si>
    <t>МПКО СЕВЕР</t>
  </si>
  <si>
    <t>МР АСЦ - МР ЛЦ ВНУКОВО ЦЕХ ЕМС - ЛЦ ВНУКОВО-2 - МПКО СЕВЕР - ПЖДП ПРИ КАЗАНСКОМ ВОКЗАЛЕ - МР АСЦ</t>
  </si>
  <si>
    <t xml:space="preserve">108960  МОСКВА, ПОСЕЛЕНИЕ МАРУШИНСКОЕ КВАРТАЛ 63 дв1с33 </t>
  </si>
  <si>
    <t>ЛЦ ВНУКОВО-2 (корпус-2;3)</t>
  </si>
  <si>
    <t>111950 Москва, ул. Вагоноремонтная, д.23</t>
  </si>
  <si>
    <t>102000 Москва, Краснопрудный пер, д.7</t>
  </si>
  <si>
    <t>Выгрузка. Погрузка в ПЖДП при Казанском вокзале</t>
  </si>
  <si>
    <t>Выгрузка. Погрузка в МР АСЦ</t>
  </si>
  <si>
    <t>77.11.815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</si>
</sst>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</cellStyleXfs>
  <cellXfs count="21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2" borderId="1" xfId="5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0" fontId="2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0" fontId="3" fillId="2" borderId="1" xfId="1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3" fillId="2" borderId="1" xfId="4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16" fillId="0" borderId="0" xfId="4" applyFont="1" applyAlignment="1">
      <alignment vertical="center"/>
    </xf>
    <xf numFmtId="0" fontId="15" fillId="0" borderId="0" xfId="1" applyFont="1" applyAlignment="1">
      <alignment horizontal="center" vertical="center" wrapText="1"/>
    </xf>
    <xf numFmtId="0" fontId="15" fillId="0" borderId="0" xfId="4" applyFont="1" applyAlignment="1">
      <alignment horizontal="left" vertical="center"/>
    </xf>
    <xf numFmtId="14" fontId="15" fillId="2" borderId="0" xfId="4" applyNumberFormat="1" applyFont="1" applyFill="1" applyAlignment="1">
      <alignment horizontal="left" vertical="center"/>
    </xf>
    <xf numFmtId="0" fontId="16" fillId="0" borderId="0" xfId="4" applyFont="1" applyAlignment="1">
      <alignment horizontal="left" vertical="center"/>
    </xf>
    <xf numFmtId="0" fontId="16" fillId="2" borderId="1" xfId="4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20" fontId="15" fillId="2" borderId="1" xfId="1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2" borderId="1" xfId="0" applyFont="1" applyFill="1" applyBorder="1" applyAlignment="1">
      <alignment horizontal="left" vertical="center"/>
    </xf>
    <xf numFmtId="0" fontId="16" fillId="2" borderId="1" xfId="6" applyFont="1" applyFill="1" applyBorder="1" applyAlignment="1">
      <alignment horizontal="center" vertical="center" wrapText="1"/>
    </xf>
    <xf numFmtId="20" fontId="16" fillId="2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20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164" fontId="17" fillId="0" borderId="0" xfId="0" applyNumberFormat="1" applyFont="1" applyAlignment="1">
      <alignment horizontal="center" vertical="center" wrapText="1"/>
    </xf>
    <xf numFmtId="165" fontId="16" fillId="0" borderId="0" xfId="1" applyNumberFormat="1" applyFont="1" applyAlignment="1">
      <alignment vertical="center" wrapText="1"/>
    </xf>
    <xf numFmtId="20" fontId="16" fillId="0" borderId="0" xfId="1" applyNumberFormat="1" applyFont="1" applyAlignment="1">
      <alignment horizontal="left" vertical="center" wrapText="1"/>
    </xf>
    <xf numFmtId="0" fontId="16" fillId="0" borderId="0" xfId="4" applyFont="1" applyAlignment="1">
      <alignment horizontal="center" vertical="center"/>
    </xf>
    <xf numFmtId="49" fontId="16" fillId="0" borderId="0" xfId="4" applyNumberFormat="1" applyFont="1" applyAlignment="1">
      <alignment horizontal="center" vertical="center" wrapText="1"/>
    </xf>
    <xf numFmtId="20" fontId="16" fillId="0" borderId="0" xfId="4" applyNumberFormat="1" applyFont="1" applyAlignment="1">
      <alignment horizontal="center" vertical="center" wrapText="1"/>
    </xf>
    <xf numFmtId="20" fontId="17" fillId="0" borderId="0" xfId="0" applyNumberFormat="1" applyFont="1" applyAlignment="1">
      <alignment horizontal="center" vertical="center" wrapText="1"/>
    </xf>
    <xf numFmtId="49" fontId="15" fillId="0" borderId="0" xfId="4" applyNumberFormat="1" applyFont="1" applyAlignment="1">
      <alignment vertical="center" wrapText="1"/>
    </xf>
    <xf numFmtId="164" fontId="16" fillId="0" borderId="0" xfId="1" applyNumberFormat="1" applyFont="1" applyAlignment="1">
      <alignment horizontal="left" vertical="center" wrapText="1"/>
    </xf>
    <xf numFmtId="0" fontId="15" fillId="2" borderId="0" xfId="4" applyFont="1" applyFill="1" applyAlignment="1">
      <alignment horizontal="left" vertical="center"/>
    </xf>
    <xf numFmtId="0" fontId="16" fillId="0" borderId="1" xfId="5" applyFont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vertical="center" wrapText="1"/>
    </xf>
    <xf numFmtId="0" fontId="16" fillId="2" borderId="1" xfId="4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3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</cellXfs>
  <cellStyles count="9">
    <cellStyle name="Обычный" xfId="0" builtinId="0"/>
    <cellStyle name="Обычный 12" xfId="6"/>
    <cellStyle name="Обычный 2 2" xfId="5"/>
    <cellStyle name="Обычный 21 2" xfId="2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4" zoomScale="80" zoomScaleNormal="80" workbookViewId="0">
      <selection activeCell="K21" sqref="K21"/>
    </sheetView>
  </sheetViews>
  <sheetFormatPr defaultColWidth="8.86328125" defaultRowHeight="15.75" x14ac:dyDescent="0.5"/>
  <cols>
    <col min="1" max="1" width="11.73046875" style="116" customWidth="1"/>
    <col min="2" max="2" width="28.73046875" style="116" customWidth="1"/>
    <col min="3" max="3" width="35.59765625" style="116" customWidth="1"/>
    <col min="4" max="8" width="11.73046875" style="116" customWidth="1"/>
    <col min="9" max="9" width="32" style="116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4" t="s">
        <v>1</v>
      </c>
      <c r="H1" s="194"/>
      <c r="I1" s="194"/>
    </row>
    <row r="2" spans="1:9" ht="30.75" x14ac:dyDescent="0.5">
      <c r="A2" s="3"/>
      <c r="B2" s="4" t="s">
        <v>2</v>
      </c>
      <c r="C2" s="4"/>
      <c r="D2" s="4"/>
      <c r="E2" s="5"/>
      <c r="F2" s="6"/>
      <c r="G2" s="195" t="s">
        <v>3</v>
      </c>
      <c r="H2" s="195"/>
      <c r="I2" s="195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6" t="s">
        <v>7</v>
      </c>
      <c r="H4" s="196"/>
      <c r="I4" s="196"/>
    </row>
    <row r="5" spans="1:9" x14ac:dyDescent="0.5">
      <c r="A5" s="11"/>
      <c r="B5" s="11"/>
      <c r="C5" s="11"/>
      <c r="D5" s="11"/>
      <c r="E5" s="11"/>
      <c r="F5" s="11"/>
      <c r="G5" s="11"/>
      <c r="H5" s="11"/>
      <c r="I5" s="11"/>
    </row>
    <row r="6" spans="1:9" x14ac:dyDescent="0.5">
      <c r="A6" s="197" t="s">
        <v>8</v>
      </c>
      <c r="B6" s="197"/>
      <c r="C6" s="197"/>
      <c r="D6" s="197"/>
      <c r="E6" s="197"/>
      <c r="F6" s="197"/>
      <c r="G6" s="197"/>
      <c r="H6" s="197"/>
      <c r="I6" s="197"/>
    </row>
    <row r="7" spans="1:9" x14ac:dyDescent="0.5">
      <c r="A7" s="197" t="s">
        <v>115</v>
      </c>
      <c r="B7" s="197"/>
      <c r="C7" s="197"/>
      <c r="D7" s="197"/>
      <c r="E7" s="197"/>
      <c r="F7" s="197"/>
      <c r="G7" s="197"/>
      <c r="H7" s="197"/>
      <c r="I7" s="197"/>
    </row>
    <row r="8" spans="1:9" x14ac:dyDescent="0.5">
      <c r="A8" s="11"/>
      <c r="B8" s="11"/>
      <c r="C8" s="11"/>
      <c r="D8" s="11"/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D9" s="11"/>
      <c r="E9" s="11"/>
      <c r="F9" s="11"/>
      <c r="G9" s="11"/>
      <c r="H9" s="11"/>
      <c r="I9" s="12"/>
    </row>
    <row r="10" spans="1:9" x14ac:dyDescent="0.5">
      <c r="A10" s="11" t="s">
        <v>11</v>
      </c>
      <c r="B10" s="11"/>
      <c r="C10" s="13" t="s">
        <v>114</v>
      </c>
      <c r="D10" s="11"/>
      <c r="E10" s="11"/>
      <c r="F10" s="11"/>
      <c r="G10" s="11"/>
      <c r="H10" s="11"/>
      <c r="I10" s="155"/>
    </row>
    <row r="11" spans="1:9" x14ac:dyDescent="0.5">
      <c r="A11" s="11" t="s">
        <v>12</v>
      </c>
      <c r="B11" s="11"/>
      <c r="C11" s="117">
        <v>45927</v>
      </c>
      <c r="D11" s="11"/>
      <c r="E11" s="11"/>
      <c r="F11" s="11"/>
      <c r="G11" s="11"/>
      <c r="H11" s="11"/>
      <c r="I11" s="11"/>
    </row>
    <row r="12" spans="1:9" x14ac:dyDescent="0.5">
      <c r="A12" s="11" t="s">
        <v>13</v>
      </c>
      <c r="B12" s="11"/>
      <c r="C12" s="13" t="s">
        <v>14</v>
      </c>
      <c r="D12" s="11"/>
      <c r="E12" s="11"/>
      <c r="F12" s="11"/>
      <c r="G12" s="11"/>
      <c r="H12" s="11"/>
      <c r="I12" s="11"/>
    </row>
    <row r="13" spans="1:9" x14ac:dyDescent="0.5">
      <c r="A13" s="11" t="s">
        <v>15</v>
      </c>
      <c r="B13" s="11"/>
      <c r="C13" s="13" t="s">
        <v>107</v>
      </c>
      <c r="D13" s="11"/>
      <c r="E13" s="11"/>
      <c r="F13" s="11"/>
      <c r="G13" s="11"/>
      <c r="H13" s="11"/>
      <c r="I13" s="11"/>
    </row>
    <row r="14" spans="1:9" x14ac:dyDescent="0.5">
      <c r="A14" s="11" t="s">
        <v>16</v>
      </c>
      <c r="B14" s="11"/>
      <c r="C14" s="13">
        <f>SUM(D22:D27)</f>
        <v>312.5</v>
      </c>
      <c r="D14" s="11"/>
      <c r="E14" s="193" t="s">
        <v>17</v>
      </c>
      <c r="F14" s="193"/>
      <c r="G14" s="11">
        <f>C14-G15</f>
        <v>308.5</v>
      </c>
      <c r="H14" s="11"/>
      <c r="I14" s="11"/>
    </row>
    <row r="15" spans="1:9" x14ac:dyDescent="0.5">
      <c r="A15" s="11" t="s">
        <v>18</v>
      </c>
      <c r="B15" s="11"/>
      <c r="C15" s="13" t="s">
        <v>19</v>
      </c>
      <c r="D15" s="11"/>
      <c r="E15" s="193" t="s">
        <v>20</v>
      </c>
      <c r="F15" s="193"/>
      <c r="G15" s="11">
        <v>4</v>
      </c>
      <c r="H15" s="11"/>
      <c r="I15" s="11"/>
    </row>
    <row r="16" spans="1:9" x14ac:dyDescent="0.5">
      <c r="A16" s="14" t="s">
        <v>21</v>
      </c>
      <c r="B16" s="14"/>
      <c r="C16" s="15" t="s">
        <v>22</v>
      </c>
      <c r="D16" s="11"/>
      <c r="E16" s="11"/>
      <c r="F16" s="11"/>
      <c r="G16" s="11"/>
      <c r="H16" s="11"/>
      <c r="I16" s="11"/>
    </row>
    <row r="17" spans="1:9" x14ac:dyDescent="0.5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5">
      <c r="A18" s="198" t="s">
        <v>23</v>
      </c>
      <c r="B18" s="198" t="s">
        <v>24</v>
      </c>
      <c r="C18" s="198" t="s">
        <v>25</v>
      </c>
      <c r="D18" s="198" t="s">
        <v>26</v>
      </c>
      <c r="E18" s="198" t="s">
        <v>27</v>
      </c>
      <c r="F18" s="198"/>
      <c r="G18" s="198"/>
      <c r="H18" s="198"/>
      <c r="I18" s="198" t="s">
        <v>28</v>
      </c>
    </row>
    <row r="19" spans="1:9" ht="30.75" x14ac:dyDescent="0.5">
      <c r="A19" s="200"/>
      <c r="B19" s="200"/>
      <c r="C19" s="200"/>
      <c r="D19" s="200"/>
      <c r="E19" s="156" t="s">
        <v>29</v>
      </c>
      <c r="F19" s="156" t="s">
        <v>30</v>
      </c>
      <c r="G19" s="156" t="s">
        <v>31</v>
      </c>
      <c r="H19" s="156" t="s">
        <v>32</v>
      </c>
      <c r="I19" s="198"/>
    </row>
    <row r="20" spans="1:9" ht="30.75" x14ac:dyDescent="0.5">
      <c r="A20" s="140">
        <v>1</v>
      </c>
      <c r="B20" s="141" t="s">
        <v>66</v>
      </c>
      <c r="C20" s="118" t="s">
        <v>40</v>
      </c>
      <c r="D20" s="142"/>
      <c r="E20" s="143"/>
      <c r="F20" s="144"/>
      <c r="G20" s="145"/>
      <c r="H20" s="144">
        <v>0.875</v>
      </c>
      <c r="I20" s="153" t="s">
        <v>34</v>
      </c>
    </row>
    <row r="21" spans="1:9" ht="30.75" x14ac:dyDescent="0.5">
      <c r="A21" s="140">
        <v>2</v>
      </c>
      <c r="B21" s="152" t="s">
        <v>39</v>
      </c>
      <c r="C21" s="118" t="s">
        <v>40</v>
      </c>
      <c r="D21" s="142">
        <v>0.5</v>
      </c>
      <c r="E21" s="143">
        <v>6.9444444444444441E-3</v>
      </c>
      <c r="F21" s="144">
        <f>E21+H20</f>
        <v>0.88194444444444442</v>
      </c>
      <c r="G21" s="145">
        <v>2.0833333333333332E-2</v>
      </c>
      <c r="H21" s="144">
        <f>F21+G21</f>
        <v>0.90277777777777779</v>
      </c>
      <c r="I21" s="153" t="s">
        <v>109</v>
      </c>
    </row>
    <row r="22" spans="1:9" ht="30.75" x14ac:dyDescent="0.5">
      <c r="A22" s="140">
        <v>3</v>
      </c>
      <c r="B22" s="158" t="s">
        <v>35</v>
      </c>
      <c r="C22" s="157" t="s">
        <v>33</v>
      </c>
      <c r="D22" s="147">
        <v>85</v>
      </c>
      <c r="E22" s="143">
        <v>0.10416666666666667</v>
      </c>
      <c r="F22" s="144">
        <f>E22+H21</f>
        <v>1.0069444444444444</v>
      </c>
      <c r="G22" s="145">
        <v>4.1666666666666664E-2</v>
      </c>
      <c r="H22" s="148">
        <f>F22+G22</f>
        <v>1.0486111111111112</v>
      </c>
      <c r="I22" s="149" t="s">
        <v>110</v>
      </c>
    </row>
    <row r="23" spans="1:9" ht="46.15" x14ac:dyDescent="0.5">
      <c r="A23" s="140">
        <f t="shared" ref="A23" si="0">A22+1</f>
        <v>4</v>
      </c>
      <c r="B23" s="158" t="s">
        <v>36</v>
      </c>
      <c r="C23" s="157" t="s">
        <v>37</v>
      </c>
      <c r="D23" s="146">
        <v>72</v>
      </c>
      <c r="E23" s="150">
        <v>6.25E-2</v>
      </c>
      <c r="F23" s="144">
        <f t="shared" ref="F23:F27" si="1">E23+H22</f>
        <v>1.1111111111111112</v>
      </c>
      <c r="G23" s="145">
        <v>4.1666666666666664E-2</v>
      </c>
      <c r="H23" s="148">
        <f t="shared" ref="H23:H26" si="2">F23+G23</f>
        <v>1.1527777777777779</v>
      </c>
      <c r="I23" s="149" t="s">
        <v>111</v>
      </c>
    </row>
    <row r="24" spans="1:9" x14ac:dyDescent="0.5">
      <c r="A24" s="140"/>
      <c r="B24" s="146"/>
      <c r="C24" s="157"/>
      <c r="D24" s="146"/>
      <c r="E24" s="150"/>
      <c r="F24" s="144">
        <f t="shared" si="1"/>
        <v>1.1527777777777779</v>
      </c>
      <c r="G24" s="145">
        <v>4.1666666666666664E-2</v>
      </c>
      <c r="H24" s="148">
        <f t="shared" si="2"/>
        <v>1.1944444444444446</v>
      </c>
      <c r="I24" s="149" t="s">
        <v>41</v>
      </c>
    </row>
    <row r="25" spans="1:9" ht="30.75" x14ac:dyDescent="0.5">
      <c r="A25" s="140">
        <v>5</v>
      </c>
      <c r="B25" s="151" t="s">
        <v>35</v>
      </c>
      <c r="C25" s="108" t="s">
        <v>33</v>
      </c>
      <c r="D25" s="146">
        <v>70</v>
      </c>
      <c r="E25" s="150">
        <v>6.25E-2</v>
      </c>
      <c r="F25" s="144">
        <f t="shared" si="1"/>
        <v>1.2569444444444446</v>
      </c>
      <c r="G25" s="145">
        <v>4.1666666666666664E-2</v>
      </c>
      <c r="H25" s="148">
        <f t="shared" si="2"/>
        <v>1.2986111111111114</v>
      </c>
      <c r="I25" s="149" t="s">
        <v>112</v>
      </c>
    </row>
    <row r="26" spans="1:9" ht="30.75" x14ac:dyDescent="0.5">
      <c r="A26" s="140">
        <v>6</v>
      </c>
      <c r="B26" s="152" t="s">
        <v>39</v>
      </c>
      <c r="C26" s="118" t="s">
        <v>40</v>
      </c>
      <c r="D26" s="146">
        <v>85</v>
      </c>
      <c r="E26" s="150">
        <v>0.10416666666666667</v>
      </c>
      <c r="F26" s="144">
        <f t="shared" si="1"/>
        <v>1.4027777777777781</v>
      </c>
      <c r="G26" s="145">
        <v>2.0833333333333332E-2</v>
      </c>
      <c r="H26" s="148">
        <f t="shared" si="2"/>
        <v>1.4236111111111114</v>
      </c>
      <c r="I26" s="149" t="s">
        <v>113</v>
      </c>
    </row>
    <row r="27" spans="1:9" ht="30.75" x14ac:dyDescent="0.5">
      <c r="A27" s="140">
        <v>7</v>
      </c>
      <c r="B27" s="141" t="s">
        <v>66</v>
      </c>
      <c r="C27" s="118" t="s">
        <v>40</v>
      </c>
      <c r="D27" s="142">
        <v>0.5</v>
      </c>
      <c r="E27" s="143">
        <v>6.9444444444444441E-3</v>
      </c>
      <c r="F27" s="144">
        <f t="shared" si="1"/>
        <v>1.4305555555555558</v>
      </c>
      <c r="G27" s="145"/>
      <c r="H27" s="148"/>
      <c r="I27" s="153" t="s">
        <v>34</v>
      </c>
    </row>
    <row r="28" spans="1:9" x14ac:dyDescent="0.5">
      <c r="A28" s="155"/>
      <c r="B28" s="17"/>
      <c r="C28" s="17"/>
      <c r="D28" s="18"/>
      <c r="E28" s="19"/>
      <c r="F28" s="20"/>
      <c r="G28" s="19"/>
      <c r="H28" s="20"/>
      <c r="I28" s="21"/>
    </row>
    <row r="29" spans="1:9" x14ac:dyDescent="0.5">
      <c r="A29" s="11"/>
      <c r="B29" s="11"/>
      <c r="C29" s="11"/>
      <c r="D29" s="11"/>
      <c r="E29" s="22"/>
      <c r="F29" s="22"/>
      <c r="G29" s="23"/>
      <c r="H29" s="24"/>
      <c r="I29" s="25"/>
    </row>
    <row r="30" spans="1:9" ht="19.899999999999999" customHeight="1" x14ac:dyDescent="0.5">
      <c r="A30" s="11"/>
      <c r="B30" s="26" t="s">
        <v>42</v>
      </c>
      <c r="C30" s="27">
        <f>C31+C32</f>
        <v>0.51388888888888884</v>
      </c>
      <c r="D30" s="28"/>
      <c r="E30" s="29"/>
      <c r="F30" s="11"/>
      <c r="G30" s="11"/>
      <c r="H30" s="11"/>
      <c r="I30" s="11"/>
    </row>
    <row r="31" spans="1:9" ht="19.899999999999999" customHeight="1" x14ac:dyDescent="0.5">
      <c r="A31" s="11"/>
      <c r="B31" s="26" t="s">
        <v>43</v>
      </c>
      <c r="C31" s="27">
        <f>SUM(E20:E27)</f>
        <v>0.34722222222222221</v>
      </c>
      <c r="D31" s="28"/>
      <c r="E31" s="29"/>
      <c r="F31" s="155"/>
      <c r="G31" s="30"/>
      <c r="H31" s="31"/>
      <c r="I31" s="11"/>
    </row>
    <row r="32" spans="1:9" ht="19.899999999999999" customHeight="1" x14ac:dyDescent="0.5">
      <c r="A32" s="11"/>
      <c r="B32" s="26" t="s">
        <v>44</v>
      </c>
      <c r="C32" s="32">
        <f>SUM(G20:G27)-G24</f>
        <v>0.16666666666666666</v>
      </c>
      <c r="D32" s="28"/>
      <c r="E32" s="29"/>
      <c r="F32" s="155"/>
      <c r="G32" s="33"/>
      <c r="H32" s="33"/>
      <c r="I32" s="11"/>
    </row>
    <row r="33" spans="1:9" ht="19.899999999999999" customHeight="1" x14ac:dyDescent="0.5">
      <c r="A33" s="11"/>
      <c r="B33" s="26" t="s">
        <v>45</v>
      </c>
      <c r="C33" s="32">
        <f>C30+C34+C35</f>
        <v>0.57152777777777775</v>
      </c>
      <c r="D33" s="28"/>
      <c r="E33" s="34"/>
      <c r="F33" s="155"/>
      <c r="G33" s="33"/>
      <c r="H33" s="33"/>
      <c r="I33" s="11"/>
    </row>
    <row r="34" spans="1:9" ht="19.899999999999999" customHeight="1" x14ac:dyDescent="0.5">
      <c r="A34" s="11"/>
      <c r="B34" s="26" t="s">
        <v>46</v>
      </c>
      <c r="C34" s="32">
        <f>G24</f>
        <v>4.1666666666666664E-2</v>
      </c>
      <c r="D34" s="28"/>
      <c r="E34" s="34"/>
      <c r="F34" s="155"/>
      <c r="G34" s="30"/>
      <c r="H34" s="31"/>
      <c r="I34" s="11"/>
    </row>
    <row r="35" spans="1:9" ht="19.899999999999999" customHeight="1" x14ac:dyDescent="0.5">
      <c r="A35" s="11"/>
      <c r="B35" s="23"/>
      <c r="C35" s="35">
        <v>1.5972222222222224E-2</v>
      </c>
      <c r="D35" s="23"/>
      <c r="E35" s="34"/>
      <c r="F35" s="155"/>
      <c r="G35" s="30"/>
      <c r="H35" s="31"/>
      <c r="I35" s="11"/>
    </row>
    <row r="36" spans="1:9" x14ac:dyDescent="0.5">
      <c r="A36" s="11"/>
      <c r="B36" s="23"/>
      <c r="C36" s="23"/>
      <c r="D36" s="23"/>
      <c r="E36" s="34"/>
      <c r="F36" s="11"/>
      <c r="G36" s="11"/>
      <c r="H36" s="11"/>
      <c r="I36" s="11"/>
    </row>
    <row r="37" spans="1:9" x14ac:dyDescent="0.5">
      <c r="A37" s="36"/>
      <c r="B37" s="3" t="s">
        <v>47</v>
      </c>
      <c r="C37" s="3"/>
      <c r="D37" s="3"/>
      <c r="E37" s="34"/>
      <c r="F37" s="3"/>
      <c r="G37" s="3"/>
      <c r="H37" s="3"/>
      <c r="I37" s="36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8"/>
      <c r="C39" s="9"/>
      <c r="D39" s="9"/>
      <c r="E39" s="34"/>
      <c r="F39" s="9"/>
      <c r="G39" s="9"/>
      <c r="H39" s="9"/>
      <c r="I39" s="37"/>
    </row>
    <row r="40" spans="1:9" x14ac:dyDescent="0.5">
      <c r="A40" s="37"/>
      <c r="B40" s="39" t="s">
        <v>48</v>
      </c>
      <c r="C40" s="39"/>
      <c r="D40" s="39"/>
      <c r="E40" s="39"/>
      <c r="F40" s="39"/>
      <c r="G40" s="39" t="s">
        <v>49</v>
      </c>
      <c r="H40" s="39"/>
      <c r="I40" s="37"/>
    </row>
    <row r="41" spans="1:9" x14ac:dyDescent="0.5">
      <c r="A41" s="37"/>
      <c r="B41" s="38"/>
      <c r="C41" s="6"/>
      <c r="D41" s="6"/>
      <c r="E41" s="34"/>
      <c r="F41" s="6"/>
      <c r="G41" s="154"/>
      <c r="H41" s="9"/>
      <c r="I41" s="37"/>
    </row>
    <row r="42" spans="1:9" x14ac:dyDescent="0.5">
      <c r="A42" s="37"/>
      <c r="B42" s="40" t="s">
        <v>50</v>
      </c>
      <c r="C42" s="41"/>
      <c r="D42" s="41"/>
      <c r="E42" s="34"/>
      <c r="F42" s="41"/>
      <c r="G42" s="199" t="s">
        <v>108</v>
      </c>
      <c r="H42" s="199"/>
      <c r="I42" s="199"/>
    </row>
    <row r="43" spans="1:9" x14ac:dyDescent="0.5">
      <c r="A43" s="37"/>
      <c r="B43" s="38"/>
      <c r="C43" s="6"/>
      <c r="D43" s="6"/>
      <c r="E43" s="6"/>
      <c r="F43" s="6"/>
      <c r="G43" s="154"/>
      <c r="H43" s="9"/>
      <c r="I43" s="37"/>
    </row>
    <row r="44" spans="1:9" x14ac:dyDescent="0.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5">
      <c r="A45" s="11"/>
      <c r="B45" s="40" t="s">
        <v>54</v>
      </c>
      <c r="C45" s="41"/>
      <c r="D45" s="41"/>
      <c r="E45" s="41"/>
      <c r="F45" s="199" t="s">
        <v>55</v>
      </c>
      <c r="G45" s="199"/>
      <c r="H45" s="11"/>
      <c r="I45" s="11"/>
    </row>
    <row r="46" spans="1:9" x14ac:dyDescent="0.5">
      <c r="A46" s="11"/>
      <c r="B46" s="11"/>
      <c r="C46" s="11"/>
      <c r="D46" s="11"/>
      <c r="E46" s="11"/>
      <c r="F46" s="11"/>
      <c r="G46" s="11"/>
      <c r="H46" s="11"/>
      <c r="I46" s="11"/>
    </row>
    <row r="47" spans="1:9" x14ac:dyDescent="0.5">
      <c r="A47" s="11"/>
      <c r="B47" s="11"/>
      <c r="C47" s="11"/>
      <c r="D47" s="11"/>
      <c r="E47" s="11"/>
      <c r="F47" s="11"/>
      <c r="G47" s="11"/>
      <c r="H47" s="11"/>
      <c r="I47" s="11"/>
    </row>
    <row r="48" spans="1:9" x14ac:dyDescent="0.5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5">
      <c r="A49" s="11"/>
      <c r="B49" s="11"/>
      <c r="C49" s="11"/>
      <c r="D49" s="11"/>
      <c r="E49" s="11"/>
      <c r="F49" s="11"/>
      <c r="G49" s="11"/>
      <c r="H49" s="11"/>
      <c r="I49" s="11"/>
    </row>
    <row r="50" spans="1:9" x14ac:dyDescent="0.5">
      <c r="A50" s="11"/>
      <c r="B50" s="11"/>
      <c r="C50" s="43"/>
      <c r="D50" s="11"/>
      <c r="E50" s="11"/>
      <c r="F50" s="11"/>
      <c r="G50" s="11"/>
      <c r="H50" s="11"/>
      <c r="I50" s="11"/>
    </row>
    <row r="51" spans="1:9" x14ac:dyDescent="0.5">
      <c r="A51" s="11"/>
      <c r="B51" s="11"/>
      <c r="C51" s="43"/>
      <c r="D51" s="11"/>
      <c r="E51" s="11"/>
      <c r="F51" s="11"/>
      <c r="G51" s="11"/>
      <c r="H51" s="11"/>
      <c r="I51" s="11"/>
    </row>
    <row r="52" spans="1:9" x14ac:dyDescent="0.5">
      <c r="A52" s="11"/>
      <c r="B52" s="11"/>
      <c r="C52" s="43"/>
      <c r="D52" s="11"/>
      <c r="E52" s="11"/>
      <c r="F52" s="11"/>
      <c r="G52" s="11"/>
      <c r="H52" s="11"/>
      <c r="I52" s="11"/>
    </row>
    <row r="53" spans="1:9" x14ac:dyDescent="0.5">
      <c r="A53" s="11"/>
      <c r="B53" s="39" t="s">
        <v>56</v>
      </c>
      <c r="C53" s="11"/>
      <c r="D53" s="11"/>
      <c r="E53" s="11"/>
      <c r="F53" s="11"/>
      <c r="G53" s="11"/>
      <c r="H53" s="11"/>
      <c r="I53" s="11"/>
    </row>
    <row r="54" spans="1:9" x14ac:dyDescent="0.5">
      <c r="A54" s="11"/>
      <c r="B54" s="11"/>
      <c r="C54" s="11"/>
      <c r="D54" s="11"/>
      <c r="E54" s="11"/>
      <c r="F54" s="11"/>
      <c r="G54" s="11"/>
      <c r="H54" s="11"/>
      <c r="I54" s="11"/>
    </row>
  </sheetData>
  <mergeCells count="15">
    <mergeCell ref="I18:I19"/>
    <mergeCell ref="G42:I42"/>
    <mergeCell ref="F45:G45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9"/>
  <sheetViews>
    <sheetView tabSelected="1" workbookViewId="0">
      <selection activeCell="A47" sqref="A29:XFD47"/>
    </sheetView>
  </sheetViews>
  <sheetFormatPr defaultColWidth="8.86328125" defaultRowHeight="15.75" x14ac:dyDescent="0.5"/>
  <cols>
    <col min="1" max="1" width="11.73046875" style="116" customWidth="1"/>
    <col min="2" max="2" width="34.86328125" style="116" customWidth="1"/>
    <col min="3" max="3" width="45.1328125" style="116" customWidth="1"/>
    <col min="4" max="7" width="11.73046875" style="116" customWidth="1"/>
    <col min="8" max="8" width="15.265625" style="116" customWidth="1"/>
    <col min="9" max="9" width="41.73046875" style="116" customWidth="1"/>
    <col min="10" max="16384" width="8.86328125" style="116"/>
  </cols>
  <sheetData>
    <row r="1" spans="1:9" x14ac:dyDescent="0.5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5">
      <c r="A2" s="197" t="s">
        <v>8</v>
      </c>
      <c r="B2" s="197"/>
      <c r="C2" s="197"/>
      <c r="D2" s="197"/>
      <c r="E2" s="197"/>
      <c r="F2" s="197"/>
      <c r="G2" s="197"/>
      <c r="H2" s="197"/>
      <c r="I2" s="197"/>
    </row>
    <row r="3" spans="1:9" ht="17.25" x14ac:dyDescent="0.5">
      <c r="A3" s="201" t="s">
        <v>124</v>
      </c>
      <c r="B3" s="201"/>
      <c r="C3" s="201"/>
      <c r="D3" s="201"/>
      <c r="E3" s="201"/>
      <c r="F3" s="201"/>
      <c r="G3" s="201"/>
      <c r="H3" s="201"/>
      <c r="I3" s="201"/>
    </row>
    <row r="4" spans="1:9" x14ac:dyDescent="0.5">
      <c r="A4" s="11"/>
      <c r="B4" s="11"/>
      <c r="C4" s="11"/>
      <c r="D4" s="11"/>
      <c r="E4" s="12"/>
      <c r="F4" s="12"/>
      <c r="G4" s="12"/>
      <c r="H4" s="12"/>
      <c r="I4" s="12"/>
    </row>
    <row r="5" spans="1:9" ht="23.45" customHeight="1" x14ac:dyDescent="0.5">
      <c r="A5" s="159" t="s">
        <v>9</v>
      </c>
      <c r="B5" s="160"/>
      <c r="C5" s="161" t="s">
        <v>10</v>
      </c>
      <c r="D5" s="11"/>
      <c r="E5" s="11"/>
      <c r="F5" s="11"/>
      <c r="G5" s="11"/>
      <c r="H5" s="11"/>
      <c r="I5" s="12"/>
    </row>
    <row r="6" spans="1:9" ht="23.45" customHeight="1" x14ac:dyDescent="0.5">
      <c r="A6" s="159" t="s">
        <v>116</v>
      </c>
      <c r="B6" s="159"/>
      <c r="C6" s="161" t="s">
        <v>131</v>
      </c>
      <c r="D6" s="11"/>
      <c r="E6" s="11"/>
      <c r="F6" s="11"/>
      <c r="G6" s="11"/>
      <c r="H6" s="11"/>
      <c r="I6" s="192"/>
    </row>
    <row r="7" spans="1:9" ht="23.45" customHeight="1" x14ac:dyDescent="0.5">
      <c r="A7" s="159" t="s">
        <v>117</v>
      </c>
      <c r="B7" s="159"/>
      <c r="C7" s="162">
        <v>46110</v>
      </c>
      <c r="D7" s="11"/>
      <c r="E7" s="11"/>
      <c r="F7" s="11"/>
      <c r="G7" s="11"/>
      <c r="H7" s="11"/>
      <c r="I7" s="11"/>
    </row>
    <row r="8" spans="1:9" ht="23.45" customHeight="1" x14ac:dyDescent="0.5">
      <c r="A8" s="159" t="s">
        <v>13</v>
      </c>
      <c r="B8" s="159"/>
      <c r="C8" s="161" t="s">
        <v>14</v>
      </c>
      <c r="D8" s="11"/>
      <c r="E8" s="11"/>
      <c r="F8" s="11"/>
      <c r="G8" s="11"/>
      <c r="H8" s="11"/>
      <c r="I8" s="11"/>
    </row>
    <row r="9" spans="1:9" ht="23.45" customHeight="1" x14ac:dyDescent="0.5">
      <c r="A9" s="159" t="s">
        <v>16</v>
      </c>
      <c r="B9" s="159"/>
      <c r="C9" s="161">
        <f>SUM(D15:D21)</f>
        <v>205.5</v>
      </c>
      <c r="D9" s="11"/>
      <c r="E9" s="193" t="s">
        <v>17</v>
      </c>
      <c r="F9" s="193"/>
      <c r="G9" s="11">
        <f>C9-G10</f>
        <v>201.5</v>
      </c>
      <c r="H9" s="11"/>
      <c r="I9" s="11"/>
    </row>
    <row r="10" spans="1:9" ht="23.45" customHeight="1" x14ac:dyDescent="0.5">
      <c r="A10" s="159" t="s">
        <v>18</v>
      </c>
      <c r="B10" s="159"/>
      <c r="C10" s="161" t="s">
        <v>19</v>
      </c>
      <c r="D10" s="11"/>
      <c r="E10" s="193" t="s">
        <v>20</v>
      </c>
      <c r="F10" s="193"/>
      <c r="G10" s="11">
        <v>4</v>
      </c>
      <c r="H10" s="11"/>
      <c r="I10" s="11"/>
    </row>
    <row r="11" spans="1:9" ht="23.45" customHeight="1" x14ac:dyDescent="0.5">
      <c r="A11" s="163" t="s">
        <v>21</v>
      </c>
      <c r="B11" s="163"/>
      <c r="C11" s="187" t="s">
        <v>22</v>
      </c>
      <c r="D11" s="11"/>
      <c r="E11" s="11"/>
      <c r="F11" s="11"/>
      <c r="G11" s="11"/>
      <c r="H11" s="11"/>
      <c r="I11" s="11"/>
    </row>
    <row r="12" spans="1:9" x14ac:dyDescent="0.5">
      <c r="A12" s="11"/>
      <c r="B12" s="11"/>
      <c r="C12" s="11"/>
      <c r="D12" s="11"/>
      <c r="E12" s="11"/>
      <c r="F12" s="11"/>
      <c r="G12" s="11"/>
      <c r="H12" s="11"/>
      <c r="I12" s="11"/>
    </row>
    <row r="13" spans="1:9" x14ac:dyDescent="0.5">
      <c r="A13" s="198" t="s">
        <v>23</v>
      </c>
      <c r="B13" s="198" t="s">
        <v>24</v>
      </c>
      <c r="C13" s="198" t="s">
        <v>25</v>
      </c>
      <c r="D13" s="198" t="s">
        <v>26</v>
      </c>
      <c r="E13" s="198" t="s">
        <v>27</v>
      </c>
      <c r="F13" s="198"/>
      <c r="G13" s="198"/>
      <c r="H13" s="198"/>
      <c r="I13" s="198" t="s">
        <v>28</v>
      </c>
    </row>
    <row r="14" spans="1:9" ht="30.75" x14ac:dyDescent="0.5">
      <c r="A14" s="200"/>
      <c r="B14" s="200"/>
      <c r="C14" s="200"/>
      <c r="D14" s="200"/>
      <c r="E14" s="191" t="s">
        <v>29</v>
      </c>
      <c r="F14" s="191" t="s">
        <v>30</v>
      </c>
      <c r="G14" s="191" t="s">
        <v>31</v>
      </c>
      <c r="H14" s="191" t="s">
        <v>32</v>
      </c>
      <c r="I14" s="198"/>
    </row>
    <row r="15" spans="1:9" s="168" customFormat="1" ht="49.15" customHeight="1" x14ac:dyDescent="0.55000000000000004">
      <c r="A15" s="164">
        <v>2</v>
      </c>
      <c r="B15" s="169" t="s">
        <v>39</v>
      </c>
      <c r="C15" s="176" t="s">
        <v>40</v>
      </c>
      <c r="D15" s="170"/>
      <c r="E15" s="165"/>
      <c r="F15" s="166">
        <v>0.87847222222222221</v>
      </c>
      <c r="G15" s="167">
        <v>2.0833333333333332E-2</v>
      </c>
      <c r="H15" s="166">
        <f t="shared" ref="H15:H21" si="0">F15+G15</f>
        <v>0.89930555555555558</v>
      </c>
      <c r="I15" s="171" t="s">
        <v>118</v>
      </c>
    </row>
    <row r="16" spans="1:9" s="168" customFormat="1" ht="49.15" customHeight="1" x14ac:dyDescent="0.55000000000000004">
      <c r="A16" s="164">
        <v>3</v>
      </c>
      <c r="B16" s="188" t="s">
        <v>119</v>
      </c>
      <c r="C16" s="189" t="s">
        <v>120</v>
      </c>
      <c r="D16" s="172">
        <v>66</v>
      </c>
      <c r="E16" s="173">
        <v>9.7222222222222224E-2</v>
      </c>
      <c r="F16" s="166">
        <f t="shared" ref="F16:F21" si="1">E16+H15</f>
        <v>0.99652777777777779</v>
      </c>
      <c r="G16" s="167">
        <v>2.7777777777777776E-2</v>
      </c>
      <c r="H16" s="166">
        <f t="shared" si="0"/>
        <v>1.0243055555555556</v>
      </c>
      <c r="I16" s="171" t="s">
        <v>113</v>
      </c>
    </row>
    <row r="17" spans="1:9" s="168" customFormat="1" ht="49.15" customHeight="1" x14ac:dyDescent="0.55000000000000004">
      <c r="A17" s="164">
        <v>4</v>
      </c>
      <c r="B17" s="169" t="s">
        <v>126</v>
      </c>
      <c r="C17" s="175" t="s">
        <v>125</v>
      </c>
      <c r="D17" s="172">
        <v>1.5</v>
      </c>
      <c r="E17" s="173">
        <v>3.472222222222222E-3</v>
      </c>
      <c r="F17" s="166">
        <f t="shared" si="1"/>
        <v>1.0277777777777779</v>
      </c>
      <c r="G17" s="167">
        <v>3.125E-2</v>
      </c>
      <c r="H17" s="166">
        <f t="shared" si="0"/>
        <v>1.0590277777777779</v>
      </c>
      <c r="I17" s="171" t="s">
        <v>122</v>
      </c>
    </row>
    <row r="18" spans="1:9" s="168" customFormat="1" ht="49.15" customHeight="1" x14ac:dyDescent="0.55000000000000004">
      <c r="A18" s="164">
        <v>5</v>
      </c>
      <c r="B18" s="172"/>
      <c r="C18" s="175"/>
      <c r="D18" s="172"/>
      <c r="E18" s="173"/>
      <c r="F18" s="166">
        <f t="shared" si="1"/>
        <v>1.0590277777777779</v>
      </c>
      <c r="G18" s="167">
        <v>4.1666666666666664E-2</v>
      </c>
      <c r="H18" s="166">
        <f t="shared" si="0"/>
        <v>1.1006944444444446</v>
      </c>
      <c r="I18" s="171" t="s">
        <v>41</v>
      </c>
    </row>
    <row r="19" spans="1:9" s="168" customFormat="1" ht="49.15" customHeight="1" x14ac:dyDescent="0.55000000000000004">
      <c r="A19" s="164">
        <v>6</v>
      </c>
      <c r="B19" s="174" t="s">
        <v>123</v>
      </c>
      <c r="C19" s="175" t="s">
        <v>127</v>
      </c>
      <c r="D19" s="172">
        <v>54</v>
      </c>
      <c r="E19" s="173">
        <v>6.25E-2</v>
      </c>
      <c r="F19" s="166">
        <f t="shared" si="1"/>
        <v>1.1631944444444446</v>
      </c>
      <c r="G19" s="167">
        <v>4.1666666666666664E-2</v>
      </c>
      <c r="H19" s="166">
        <f t="shared" si="0"/>
        <v>1.2048611111111114</v>
      </c>
      <c r="I19" s="171" t="s">
        <v>129</v>
      </c>
    </row>
    <row r="20" spans="1:9" s="168" customFormat="1" ht="49.15" customHeight="1" x14ac:dyDescent="0.55000000000000004">
      <c r="A20" s="164">
        <v>7</v>
      </c>
      <c r="B20" s="190" t="s">
        <v>121</v>
      </c>
      <c r="C20" s="176" t="s">
        <v>128</v>
      </c>
      <c r="D20" s="172">
        <v>22</v>
      </c>
      <c r="E20" s="173">
        <v>2.0833333333333332E-2</v>
      </c>
      <c r="F20" s="166">
        <f t="shared" si="1"/>
        <v>1.2256944444444446</v>
      </c>
      <c r="G20" s="167">
        <v>4.1666666666666664E-2</v>
      </c>
      <c r="H20" s="166">
        <f t="shared" si="0"/>
        <v>1.2673611111111114</v>
      </c>
      <c r="I20" s="171" t="s">
        <v>130</v>
      </c>
    </row>
    <row r="21" spans="1:9" s="168" customFormat="1" ht="49.15" customHeight="1" x14ac:dyDescent="0.55000000000000004">
      <c r="A21" s="164">
        <v>8</v>
      </c>
      <c r="B21" s="169" t="s">
        <v>39</v>
      </c>
      <c r="C21" s="176" t="s">
        <v>40</v>
      </c>
      <c r="D21" s="172">
        <v>62</v>
      </c>
      <c r="E21" s="173">
        <v>6.25E-2</v>
      </c>
      <c r="F21" s="166">
        <f t="shared" si="1"/>
        <v>1.3298611111111114</v>
      </c>
      <c r="G21" s="167">
        <v>2.0833333333333332E-2</v>
      </c>
      <c r="H21" s="166">
        <f t="shared" si="0"/>
        <v>1.3506944444444446</v>
      </c>
      <c r="I21" s="171" t="s">
        <v>59</v>
      </c>
    </row>
    <row r="22" spans="1:9" x14ac:dyDescent="0.5">
      <c r="A22" s="192"/>
      <c r="B22" s="17"/>
      <c r="C22" s="17"/>
      <c r="D22" s="18"/>
      <c r="E22" s="19"/>
      <c r="F22" s="20"/>
      <c r="G22" s="19"/>
      <c r="H22" s="20"/>
      <c r="I22" s="21"/>
    </row>
    <row r="23" spans="1:9" x14ac:dyDescent="0.5">
      <c r="A23" s="11"/>
      <c r="B23" s="11"/>
      <c r="C23" s="11"/>
      <c r="D23" s="11"/>
      <c r="E23" s="22"/>
      <c r="F23" s="22"/>
      <c r="G23" s="23"/>
      <c r="H23" s="24"/>
      <c r="I23" s="25"/>
    </row>
    <row r="24" spans="1:9" s="168" customFormat="1" ht="19.899999999999999" customHeight="1" x14ac:dyDescent="0.55000000000000004">
      <c r="A24" s="159"/>
      <c r="B24" s="177" t="s">
        <v>42</v>
      </c>
      <c r="C24" s="178">
        <f>C25+C26</f>
        <v>0.43055555555555558</v>
      </c>
      <c r="D24" s="179"/>
      <c r="E24" s="180"/>
      <c r="F24" s="159"/>
      <c r="G24" s="159"/>
      <c r="H24" s="159"/>
      <c r="I24" s="159"/>
    </row>
    <row r="25" spans="1:9" s="168" customFormat="1" ht="19.899999999999999" customHeight="1" x14ac:dyDescent="0.55000000000000004">
      <c r="A25" s="159"/>
      <c r="B25" s="177" t="s">
        <v>43</v>
      </c>
      <c r="C25" s="178">
        <f>SUM(E15:E21)</f>
        <v>0.24652777777777779</v>
      </c>
      <c r="D25" s="179"/>
      <c r="E25" s="180"/>
      <c r="F25" s="181"/>
      <c r="G25" s="182"/>
      <c r="H25" s="183"/>
      <c r="I25" s="159"/>
    </row>
    <row r="26" spans="1:9" s="168" customFormat="1" ht="19.899999999999999" customHeight="1" x14ac:dyDescent="0.55000000000000004">
      <c r="A26" s="159"/>
      <c r="B26" s="177" t="s">
        <v>44</v>
      </c>
      <c r="C26" s="184">
        <f>SUM(G15:G21)-G18</f>
        <v>0.18402777777777776</v>
      </c>
      <c r="D26" s="179"/>
      <c r="E26" s="180"/>
      <c r="F26" s="181"/>
      <c r="G26" s="185"/>
      <c r="H26" s="185"/>
      <c r="I26" s="159"/>
    </row>
    <row r="27" spans="1:9" s="168" customFormat="1" ht="19.899999999999999" customHeight="1" x14ac:dyDescent="0.55000000000000004">
      <c r="A27" s="159"/>
      <c r="B27" s="177" t="s">
        <v>46</v>
      </c>
      <c r="C27" s="184">
        <f>G18</f>
        <v>4.1666666666666664E-2</v>
      </c>
      <c r="D27" s="179"/>
      <c r="E27" s="186"/>
      <c r="F27" s="181"/>
      <c r="G27" s="182"/>
      <c r="H27" s="183"/>
      <c r="I27" s="159"/>
    </row>
    <row r="28" spans="1:9" x14ac:dyDescent="0.5">
      <c r="A28" s="11"/>
      <c r="B28" s="23"/>
      <c r="C28" s="23"/>
      <c r="D28" s="23"/>
      <c r="E28" s="34"/>
      <c r="F28" s="11"/>
      <c r="G28" s="11"/>
      <c r="H28" s="11"/>
      <c r="I28" s="11"/>
    </row>
    <row r="29" spans="1:9" x14ac:dyDescent="0.5">
      <c r="A29" s="11"/>
      <c r="B29" s="11"/>
      <c r="C29" s="11"/>
      <c r="D29" s="11"/>
      <c r="E29" s="11"/>
      <c r="F29" s="11"/>
      <c r="G29" s="11"/>
      <c r="H29" s="11"/>
      <c r="I29" s="11"/>
    </row>
  </sheetData>
  <mergeCells count="10">
    <mergeCell ref="I13:I14"/>
    <mergeCell ref="E10:F10"/>
    <mergeCell ref="A13:A14"/>
    <mergeCell ref="B13:B14"/>
    <mergeCell ref="C13:C14"/>
    <mergeCell ref="D13:D14"/>
    <mergeCell ref="E13:H13"/>
    <mergeCell ref="E9:F9"/>
    <mergeCell ref="A2:I2"/>
    <mergeCell ref="A3:I3"/>
  </mergeCells>
  <pageMargins left="0.25" right="0.25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4" t="s">
        <v>1</v>
      </c>
      <c r="H1" s="194"/>
      <c r="I1" s="194"/>
    </row>
    <row r="2" spans="1:9" ht="30.75" x14ac:dyDescent="0.5">
      <c r="A2" s="3"/>
      <c r="B2" s="4" t="s">
        <v>2</v>
      </c>
      <c r="C2" s="4"/>
      <c r="D2" s="4"/>
      <c r="E2" s="5"/>
      <c r="F2" s="6"/>
      <c r="G2" s="195" t="s">
        <v>3</v>
      </c>
      <c r="H2" s="195"/>
      <c r="I2" s="195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6" t="s">
        <v>7</v>
      </c>
      <c r="H4" s="196"/>
      <c r="I4" s="196"/>
    </row>
    <row r="6" spans="1:9" x14ac:dyDescent="0.5">
      <c r="A6" s="197" t="s">
        <v>8</v>
      </c>
      <c r="B6" s="197"/>
      <c r="C6" s="197"/>
      <c r="D6" s="197"/>
      <c r="E6" s="197"/>
      <c r="F6" s="197"/>
      <c r="G6" s="197"/>
      <c r="H6" s="197"/>
      <c r="I6" s="197"/>
    </row>
    <row r="7" spans="1:9" x14ac:dyDescent="0.5">
      <c r="A7" s="197" t="s">
        <v>68</v>
      </c>
      <c r="B7" s="197"/>
      <c r="C7" s="197"/>
      <c r="D7" s="197"/>
      <c r="E7" s="197"/>
      <c r="F7" s="197"/>
      <c r="G7" s="197"/>
      <c r="H7" s="197"/>
      <c r="I7" s="197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69</v>
      </c>
      <c r="I10" s="114"/>
    </row>
    <row r="11" spans="1:9" x14ac:dyDescent="0.5">
      <c r="A11" s="11" t="s">
        <v>12</v>
      </c>
      <c r="C11" s="117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64</v>
      </c>
    </row>
    <row r="14" spans="1:9" x14ac:dyDescent="0.5">
      <c r="A14" s="11" t="s">
        <v>16</v>
      </c>
      <c r="C14" s="13">
        <f>SUM(D21:D25)</f>
        <v>203</v>
      </c>
      <c r="E14" s="193" t="s">
        <v>17</v>
      </c>
      <c r="F14" s="193"/>
      <c r="G14" s="11">
        <f>C14-G15</f>
        <v>199</v>
      </c>
    </row>
    <row r="15" spans="1:9" x14ac:dyDescent="0.5">
      <c r="A15" s="11" t="s">
        <v>18</v>
      </c>
      <c r="C15" s="100" t="s">
        <v>65</v>
      </c>
      <c r="E15" s="193" t="s">
        <v>20</v>
      </c>
      <c r="F15" s="193"/>
      <c r="G15" s="11">
        <v>4</v>
      </c>
    </row>
    <row r="16" spans="1:9" x14ac:dyDescent="0.5">
      <c r="A16" s="14" t="s">
        <v>21</v>
      </c>
      <c r="B16" s="14"/>
      <c r="C16" s="15" t="s">
        <v>62</v>
      </c>
    </row>
    <row r="18" spans="1:9" x14ac:dyDescent="0.5">
      <c r="A18" s="198" t="s">
        <v>23</v>
      </c>
      <c r="B18" s="202" t="s">
        <v>24</v>
      </c>
      <c r="C18" s="202" t="s">
        <v>25</v>
      </c>
      <c r="D18" s="202" t="s">
        <v>26</v>
      </c>
      <c r="E18" s="202" t="s">
        <v>27</v>
      </c>
      <c r="F18" s="202"/>
      <c r="G18" s="202"/>
      <c r="H18" s="202"/>
      <c r="I18" s="202" t="s">
        <v>28</v>
      </c>
    </row>
    <row r="19" spans="1:9" ht="30.75" x14ac:dyDescent="0.5">
      <c r="A19" s="200"/>
      <c r="B19" s="203"/>
      <c r="C19" s="203"/>
      <c r="D19" s="204"/>
      <c r="E19" s="119" t="s">
        <v>29</v>
      </c>
      <c r="F19" s="119" t="s">
        <v>30</v>
      </c>
      <c r="G19" s="119" t="s">
        <v>31</v>
      </c>
      <c r="H19" s="119" t="s">
        <v>32</v>
      </c>
      <c r="I19" s="202"/>
    </row>
    <row r="20" spans="1:9" ht="34.9" customHeight="1" x14ac:dyDescent="0.5">
      <c r="A20" s="16">
        <v>1</v>
      </c>
      <c r="B20" s="120" t="s">
        <v>66</v>
      </c>
      <c r="C20" s="121" t="s">
        <v>40</v>
      </c>
      <c r="D20" s="122"/>
      <c r="E20" s="123"/>
      <c r="F20" s="124"/>
      <c r="G20" s="125"/>
      <c r="H20" s="124">
        <v>0.1388888888888889</v>
      </c>
      <c r="I20" s="119" t="s">
        <v>34</v>
      </c>
    </row>
    <row r="21" spans="1:9" ht="34.9" customHeight="1" x14ac:dyDescent="0.5">
      <c r="A21" s="16">
        <v>2</v>
      </c>
      <c r="B21" s="126" t="s">
        <v>39</v>
      </c>
      <c r="C21" s="121" t="s">
        <v>40</v>
      </c>
      <c r="D21" s="127">
        <v>1.5</v>
      </c>
      <c r="E21" s="123">
        <v>6.9444444444444441E-3</v>
      </c>
      <c r="F21" s="128">
        <f>H20+E21</f>
        <v>0.14583333333333334</v>
      </c>
      <c r="G21" s="125">
        <v>6.25E-2</v>
      </c>
      <c r="H21" s="128">
        <f>F21+G21</f>
        <v>0.20833333333333334</v>
      </c>
      <c r="I21" s="129" t="s">
        <v>63</v>
      </c>
    </row>
    <row r="22" spans="1:9" ht="34.9" customHeight="1" x14ac:dyDescent="0.5">
      <c r="A22" s="16">
        <v>3</v>
      </c>
      <c r="B22" s="130" t="s">
        <v>70</v>
      </c>
      <c r="C22" s="131" t="s">
        <v>71</v>
      </c>
      <c r="D22" s="132">
        <v>108</v>
      </c>
      <c r="E22" s="133">
        <v>0.10416666666666667</v>
      </c>
      <c r="F22" s="128">
        <f t="shared" ref="F22:F25" si="0">H21+E22</f>
        <v>0.3125</v>
      </c>
      <c r="G22" s="125">
        <v>8.3333333333333329E-2</v>
      </c>
      <c r="H22" s="128">
        <f t="shared" ref="H22:H24" si="1">F22+G22</f>
        <v>0.39583333333333331</v>
      </c>
      <c r="I22" s="129" t="s">
        <v>72</v>
      </c>
    </row>
    <row r="23" spans="1:9" ht="34.9" customHeight="1" x14ac:dyDescent="0.5">
      <c r="A23" s="16">
        <v>4</v>
      </c>
      <c r="B23" s="126"/>
      <c r="C23" s="121"/>
      <c r="D23" s="132"/>
      <c r="E23" s="133"/>
      <c r="F23" s="128">
        <f t="shared" si="0"/>
        <v>0.39583333333333331</v>
      </c>
      <c r="G23" s="125">
        <v>4.1666666666666664E-2</v>
      </c>
      <c r="H23" s="128">
        <f t="shared" si="1"/>
        <v>0.4375</v>
      </c>
      <c r="I23" s="129" t="s">
        <v>73</v>
      </c>
    </row>
    <row r="24" spans="1:9" ht="34.9" customHeight="1" x14ac:dyDescent="0.5">
      <c r="A24" s="16"/>
      <c r="B24" s="126" t="s">
        <v>39</v>
      </c>
      <c r="C24" s="121" t="s">
        <v>40</v>
      </c>
      <c r="D24" s="127">
        <v>93</v>
      </c>
      <c r="E24" s="123">
        <v>0.10416666666666667</v>
      </c>
      <c r="F24" s="128">
        <f t="shared" si="0"/>
        <v>0.54166666666666663</v>
      </c>
      <c r="G24" s="125">
        <v>5.5555555555555552E-2</v>
      </c>
      <c r="H24" s="128">
        <f t="shared" si="1"/>
        <v>0.59722222222222221</v>
      </c>
      <c r="I24" s="129" t="s">
        <v>74</v>
      </c>
    </row>
    <row r="25" spans="1:9" ht="34.9" customHeight="1" x14ac:dyDescent="0.5">
      <c r="A25" s="16">
        <v>5</v>
      </c>
      <c r="B25" s="120" t="s">
        <v>66</v>
      </c>
      <c r="C25" s="121" t="s">
        <v>40</v>
      </c>
      <c r="D25" s="127">
        <v>0.5</v>
      </c>
      <c r="E25" s="123">
        <v>3.472222222222222E-3</v>
      </c>
      <c r="F25" s="128">
        <f t="shared" si="0"/>
        <v>0.60069444444444442</v>
      </c>
      <c r="G25" s="125"/>
      <c r="H25" s="128"/>
      <c r="I25" s="119" t="s">
        <v>34</v>
      </c>
    </row>
    <row r="26" spans="1:9" x14ac:dyDescent="0.5">
      <c r="A26" s="114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42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43</v>
      </c>
      <c r="C29" s="27">
        <f>SUM(E20:E25)</f>
        <v>0.21875</v>
      </c>
      <c r="D29" s="28"/>
      <c r="E29" s="29"/>
      <c r="F29" s="114"/>
      <c r="G29" s="30"/>
      <c r="H29" s="31"/>
    </row>
    <row r="30" spans="1:9" ht="15" customHeight="1" x14ac:dyDescent="0.5">
      <c r="B30" s="26" t="s">
        <v>44</v>
      </c>
      <c r="C30" s="32">
        <f>SUM(G20:G25)</f>
        <v>0.24305555555555552</v>
      </c>
      <c r="D30" s="28"/>
      <c r="E30" s="29"/>
      <c r="F30" s="114"/>
      <c r="G30" s="33"/>
      <c r="H30" s="33"/>
    </row>
    <row r="31" spans="1:9" ht="15" customHeight="1" x14ac:dyDescent="0.5">
      <c r="B31" s="26" t="s">
        <v>45</v>
      </c>
      <c r="C31" s="32">
        <f>C28+C32+C33</f>
        <v>0.51944444444444449</v>
      </c>
      <c r="D31" s="28"/>
      <c r="E31" s="34"/>
      <c r="F31" s="114"/>
      <c r="G31" s="33"/>
      <c r="H31" s="33"/>
    </row>
    <row r="32" spans="1:9" ht="15" customHeight="1" x14ac:dyDescent="0.5">
      <c r="B32" s="26" t="s">
        <v>46</v>
      </c>
      <c r="C32" s="32">
        <f>G23</f>
        <v>4.1666666666666664E-2</v>
      </c>
      <c r="D32" s="28"/>
      <c r="E32" s="34"/>
      <c r="F32" s="114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4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47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48</v>
      </c>
      <c r="C38" s="39"/>
      <c r="D38" s="39"/>
      <c r="E38" s="39"/>
      <c r="F38" s="39"/>
      <c r="G38" s="39" t="s">
        <v>49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5"/>
      <c r="H39" s="9"/>
      <c r="I39" s="37"/>
    </row>
    <row r="40" spans="1:9" x14ac:dyDescent="0.5">
      <c r="A40" s="37"/>
      <c r="B40" s="40" t="s">
        <v>50</v>
      </c>
      <c r="C40" s="41"/>
      <c r="D40" s="41"/>
      <c r="E40" s="34"/>
      <c r="F40" s="41"/>
      <c r="G40" s="199" t="s">
        <v>51</v>
      </c>
      <c r="H40" s="199"/>
      <c r="I40" s="199"/>
    </row>
    <row r="41" spans="1:9" x14ac:dyDescent="0.5">
      <c r="A41" s="37"/>
      <c r="B41" s="38"/>
      <c r="C41" s="6"/>
      <c r="D41" s="6"/>
      <c r="E41" s="6"/>
      <c r="F41" s="6"/>
      <c r="G41" s="115"/>
      <c r="H41" s="9"/>
      <c r="I41" s="37"/>
    </row>
    <row r="42" spans="1:9" x14ac:dyDescent="0.5">
      <c r="A42" s="37"/>
      <c r="B42" s="40" t="s">
        <v>52</v>
      </c>
      <c r="C42" s="41"/>
      <c r="D42" s="41"/>
      <c r="E42" s="34"/>
      <c r="F42" s="205"/>
      <c r="G42" s="205"/>
      <c r="H42" s="205"/>
      <c r="I42" s="37"/>
    </row>
    <row r="43" spans="1:9" x14ac:dyDescent="0.5">
      <c r="A43" s="42"/>
      <c r="B43" s="11" t="s">
        <v>53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199"/>
      <c r="H44" s="199"/>
      <c r="I44" s="199"/>
    </row>
    <row r="46" spans="1:9" x14ac:dyDescent="0.5">
      <c r="B46" s="40" t="s">
        <v>54</v>
      </c>
      <c r="C46" s="41"/>
      <c r="D46" s="41"/>
      <c r="E46" s="41"/>
      <c r="F46" s="199" t="s">
        <v>55</v>
      </c>
      <c r="G46" s="199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56</v>
      </c>
    </row>
    <row r="69" spans="5:5" x14ac:dyDescent="0.5">
      <c r="E69" s="23"/>
    </row>
    <row r="70" spans="5:5" x14ac:dyDescent="0.5">
      <c r="E70" s="23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75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76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SUM(D21:D25)</f>
        <v>217.5</v>
      </c>
      <c r="E14" s="206" t="s">
        <v>17</v>
      </c>
      <c r="F14" s="206"/>
      <c r="G14" s="54">
        <f>C14-G15</f>
        <v>213.5</v>
      </c>
    </row>
    <row r="15" spans="1:9" x14ac:dyDescent="0.45">
      <c r="A15" s="54" t="s">
        <v>18</v>
      </c>
      <c r="C15" s="56" t="s">
        <v>61</v>
      </c>
      <c r="E15" s="206" t="s">
        <v>20</v>
      </c>
      <c r="F15" s="206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ht="20.25" x14ac:dyDescent="0.45">
      <c r="A19" s="212"/>
      <c r="B19" s="212"/>
      <c r="C19" s="212"/>
      <c r="D19" s="213"/>
      <c r="E19" s="61" t="s">
        <v>29</v>
      </c>
      <c r="F19" s="61" t="s">
        <v>30</v>
      </c>
      <c r="G19" s="61" t="s">
        <v>31</v>
      </c>
      <c r="H19" s="61" t="s">
        <v>32</v>
      </c>
      <c r="I19" s="211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82</v>
      </c>
    </row>
    <row r="22" spans="1:9" x14ac:dyDescent="0.45">
      <c r="A22" s="62">
        <v>3</v>
      </c>
      <c r="B22" s="103" t="s">
        <v>77</v>
      </c>
      <c r="C22" s="109" t="s">
        <v>78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79</v>
      </c>
    </row>
    <row r="23" spans="1:9" x14ac:dyDescent="0.45">
      <c r="A23" s="62">
        <v>4</v>
      </c>
      <c r="B23" s="103" t="s">
        <v>80</v>
      </c>
      <c r="C23" s="109" t="s">
        <v>81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79</v>
      </c>
    </row>
    <row r="24" spans="1:9" x14ac:dyDescent="0.45">
      <c r="A24" s="62">
        <v>5</v>
      </c>
      <c r="B24" s="105"/>
      <c r="C24" s="110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73</v>
      </c>
    </row>
    <row r="25" spans="1:9" x14ac:dyDescent="0.45">
      <c r="A25" s="62">
        <v>6</v>
      </c>
      <c r="B25" s="102" t="s">
        <v>66</v>
      </c>
      <c r="C25" s="71" t="s">
        <v>40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34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42</v>
      </c>
      <c r="C28" s="82">
        <f>C29+C30</f>
        <v>0.35069444444444442</v>
      </c>
      <c r="D28" s="83"/>
      <c r="E28" s="84"/>
    </row>
    <row r="29" spans="1:9" x14ac:dyDescent="0.45">
      <c r="B29" s="81" t="s">
        <v>43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44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45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46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47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48</v>
      </c>
      <c r="C38" s="94"/>
      <c r="D38" s="94"/>
      <c r="E38" s="94"/>
      <c r="F38" s="94"/>
      <c r="G38" s="94" t="s">
        <v>49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50</v>
      </c>
      <c r="C40" s="97"/>
      <c r="D40" s="97"/>
      <c r="E40" s="89"/>
      <c r="F40" s="97"/>
      <c r="G40" s="214" t="s">
        <v>51</v>
      </c>
      <c r="H40" s="214"/>
      <c r="I40" s="214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52</v>
      </c>
      <c r="C42" s="97"/>
      <c r="D42" s="97"/>
      <c r="E42" s="89"/>
      <c r="F42" s="215"/>
      <c r="G42" s="215"/>
      <c r="H42" s="215"/>
      <c r="I42" s="92"/>
    </row>
    <row r="43" spans="1:9" x14ac:dyDescent="0.45">
      <c r="A43" s="98"/>
      <c r="B43" s="54" t="s">
        <v>53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214"/>
      <c r="H44" s="214"/>
      <c r="I44" s="214"/>
    </row>
    <row r="46" spans="1:9" x14ac:dyDescent="0.45">
      <c r="B46" s="96" t="s">
        <v>54</v>
      </c>
      <c r="C46" s="97"/>
      <c r="D46" s="97"/>
      <c r="E46" s="97"/>
      <c r="F46" s="214" t="s">
        <v>55</v>
      </c>
      <c r="G46" s="214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56</v>
      </c>
    </row>
    <row r="69" spans="5:5" x14ac:dyDescent="0.45">
      <c r="E69" s="78"/>
    </row>
    <row r="70" spans="5:5" x14ac:dyDescent="0.45">
      <c r="E70" s="78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84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85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SUM(D21:D26)</f>
        <v>206.5</v>
      </c>
      <c r="E14" s="206" t="s">
        <v>17</v>
      </c>
      <c r="F14" s="206"/>
      <c r="G14" s="54">
        <f>C14-G15</f>
        <v>202.5</v>
      </c>
    </row>
    <row r="15" spans="1:9" x14ac:dyDescent="0.45">
      <c r="A15" s="54" t="s">
        <v>18</v>
      </c>
      <c r="C15" s="56" t="s">
        <v>61</v>
      </c>
      <c r="E15" s="206" t="s">
        <v>20</v>
      </c>
      <c r="F15" s="206"/>
      <c r="G15" s="54">
        <v>4</v>
      </c>
    </row>
    <row r="16" spans="1:9" x14ac:dyDescent="0.45">
      <c r="A16" s="59" t="s">
        <v>21</v>
      </c>
      <c r="B16" s="59"/>
      <c r="C16" s="60">
        <v>5</v>
      </c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ht="20.25" x14ac:dyDescent="0.45">
      <c r="A19" s="212"/>
      <c r="B19" s="212"/>
      <c r="C19" s="212"/>
      <c r="D19" s="213"/>
      <c r="E19" s="61" t="s">
        <v>29</v>
      </c>
      <c r="F19" s="61" t="s">
        <v>30</v>
      </c>
      <c r="G19" s="61" t="s">
        <v>31</v>
      </c>
      <c r="H19" s="61" t="s">
        <v>32</v>
      </c>
      <c r="I19" s="211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63</v>
      </c>
    </row>
    <row r="22" spans="1:9" x14ac:dyDescent="0.45">
      <c r="A22" s="62">
        <v>3</v>
      </c>
      <c r="B22" s="103" t="s">
        <v>83</v>
      </c>
      <c r="C22" s="109" t="s">
        <v>86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79</v>
      </c>
    </row>
    <row r="23" spans="1:9" x14ac:dyDescent="0.45">
      <c r="A23" s="62"/>
      <c r="B23" s="103"/>
      <c r="C23" s="109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9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10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73</v>
      </c>
    </row>
    <row r="26" spans="1:9" x14ac:dyDescent="0.45">
      <c r="A26" s="62">
        <v>6</v>
      </c>
      <c r="B26" s="102" t="s">
        <v>66</v>
      </c>
      <c r="C26" s="71" t="s">
        <v>40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34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42</v>
      </c>
      <c r="C29" s="82">
        <f>C30+C31</f>
        <v>0.2986111111111111</v>
      </c>
      <c r="D29" s="83"/>
      <c r="E29" s="84"/>
    </row>
    <row r="30" spans="1:9" x14ac:dyDescent="0.45">
      <c r="B30" s="81" t="s">
        <v>43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44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45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46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214" t="s">
        <v>51</v>
      </c>
      <c r="H41" s="214"/>
      <c r="I41" s="214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215"/>
      <c r="G43" s="215"/>
      <c r="H43" s="215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214"/>
      <c r="H45" s="214"/>
      <c r="I45" s="214"/>
    </row>
    <row r="47" spans="1:9" x14ac:dyDescent="0.45">
      <c r="B47" s="96" t="s">
        <v>54</v>
      </c>
      <c r="C47" s="97"/>
      <c r="D47" s="97"/>
      <c r="E47" s="97"/>
      <c r="F47" s="214" t="s">
        <v>55</v>
      </c>
      <c r="G47" s="214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56</v>
      </c>
    </row>
    <row r="70" spans="5:5" x14ac:dyDescent="0.45">
      <c r="E70" s="78"/>
    </row>
    <row r="71" spans="5:5" x14ac:dyDescent="0.45">
      <c r="E71" s="78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ht="20.25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84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57</v>
      </c>
      <c r="B10" s="54"/>
      <c r="C10" s="56" t="s">
        <v>85</v>
      </c>
      <c r="D10" s="54"/>
      <c r="E10" s="54"/>
      <c r="F10" s="54"/>
      <c r="G10" s="54"/>
      <c r="H10" s="54"/>
      <c r="I10" s="112"/>
    </row>
    <row r="11" spans="1:9" x14ac:dyDescent="0.45">
      <c r="A11" s="54" t="s">
        <v>58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64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206" t="s">
        <v>17</v>
      </c>
      <c r="F14" s="206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61</v>
      </c>
      <c r="D15" s="54"/>
      <c r="E15" s="206" t="s">
        <v>20</v>
      </c>
      <c r="F15" s="206"/>
      <c r="G15" s="54">
        <v>4</v>
      </c>
      <c r="H15" s="54"/>
      <c r="I15" s="54"/>
    </row>
    <row r="16" spans="1:9" x14ac:dyDescent="0.45">
      <c r="A16" s="59" t="s">
        <v>21</v>
      </c>
      <c r="B16" s="59"/>
      <c r="C16" s="60" t="s">
        <v>62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x14ac:dyDescent="0.45">
      <c r="A19" s="212"/>
      <c r="B19" s="212"/>
      <c r="C19" s="212"/>
      <c r="D19" s="213"/>
      <c r="E19" s="111" t="s">
        <v>29</v>
      </c>
      <c r="F19" s="111" t="s">
        <v>30</v>
      </c>
      <c r="G19" s="111" t="s">
        <v>31</v>
      </c>
      <c r="H19" s="111" t="s">
        <v>32</v>
      </c>
      <c r="I19" s="211"/>
    </row>
    <row r="20" spans="1:9" ht="30.4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0.28472222222222221</v>
      </c>
      <c r="I20" s="111" t="s">
        <v>34</v>
      </c>
    </row>
    <row r="21" spans="1:9" ht="30.4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63</v>
      </c>
    </row>
    <row r="22" spans="1:9" ht="20.25" x14ac:dyDescent="0.45">
      <c r="A22" s="62">
        <v>4</v>
      </c>
      <c r="B22" s="103" t="s">
        <v>87</v>
      </c>
      <c r="C22" s="109" t="s">
        <v>88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79</v>
      </c>
    </row>
    <row r="23" spans="1:9" x14ac:dyDescent="0.45">
      <c r="A23" s="62"/>
      <c r="B23" s="103"/>
      <c r="C23" s="109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9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10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73</v>
      </c>
    </row>
    <row r="26" spans="1:9" ht="30.4" x14ac:dyDescent="0.45">
      <c r="A26" s="62">
        <v>6</v>
      </c>
      <c r="B26" s="102" t="s">
        <v>66</v>
      </c>
      <c r="C26" s="71" t="s">
        <v>40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1" t="s">
        <v>34</v>
      </c>
    </row>
    <row r="27" spans="1:9" x14ac:dyDescent="0.45">
      <c r="A27" s="112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42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43</v>
      </c>
      <c r="C30" s="82">
        <f>SUM(E20:E26)</f>
        <v>0.19444444444444445</v>
      </c>
      <c r="D30" s="83"/>
      <c r="E30" s="84"/>
      <c r="F30" s="112"/>
      <c r="G30" s="85"/>
      <c r="H30" s="86"/>
      <c r="I30" s="54"/>
    </row>
    <row r="31" spans="1:9" x14ac:dyDescent="0.45">
      <c r="A31" s="54"/>
      <c r="B31" s="81" t="s">
        <v>44</v>
      </c>
      <c r="C31" s="87">
        <f>SUM(G20:G26)</f>
        <v>8.3333333333333329E-2</v>
      </c>
      <c r="D31" s="83"/>
      <c r="E31" s="84"/>
      <c r="F31" s="112"/>
      <c r="G31" s="88"/>
      <c r="H31" s="88"/>
      <c r="I31" s="54"/>
    </row>
    <row r="32" spans="1:9" x14ac:dyDescent="0.45">
      <c r="A32" s="54"/>
      <c r="B32" s="81" t="s">
        <v>45</v>
      </c>
      <c r="C32" s="87">
        <f>C29+C33+C34</f>
        <v>0.3354166666666667</v>
      </c>
      <c r="D32" s="83"/>
      <c r="E32" s="89"/>
      <c r="F32" s="112"/>
      <c r="G32" s="88"/>
      <c r="H32" s="88"/>
      <c r="I32" s="54"/>
    </row>
    <row r="33" spans="1:9" x14ac:dyDescent="0.45">
      <c r="A33" s="54"/>
      <c r="B33" s="81" t="s">
        <v>46</v>
      </c>
      <c r="C33" s="87">
        <f>G25</f>
        <v>4.1666666666666664E-2</v>
      </c>
      <c r="D33" s="83"/>
      <c r="E33" s="89"/>
      <c r="F33" s="112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2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3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214" t="s">
        <v>51</v>
      </c>
      <c r="H41" s="214"/>
      <c r="I41" s="214"/>
    </row>
    <row r="42" spans="1:9" x14ac:dyDescent="0.45">
      <c r="A42" s="92"/>
      <c r="B42" s="93"/>
      <c r="C42" s="49"/>
      <c r="D42" s="49"/>
      <c r="E42" s="49"/>
      <c r="F42" s="49"/>
      <c r="G42" s="113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215"/>
      <c r="G43" s="215"/>
      <c r="H43" s="215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214"/>
      <c r="H45" s="214"/>
      <c r="I45" s="214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54</v>
      </c>
      <c r="C47" s="97"/>
      <c r="D47" s="97"/>
      <c r="E47" s="97"/>
      <c r="F47" s="214" t="s">
        <v>55</v>
      </c>
      <c r="G47" s="214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56</v>
      </c>
      <c r="C55" s="54"/>
      <c r="D55" s="54"/>
      <c r="E55" s="54"/>
      <c r="F55" s="54"/>
      <c r="G55" s="54"/>
      <c r="H55" s="54"/>
      <c r="I55" s="54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89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90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SUM(D21:D24)</f>
        <v>301.5</v>
      </c>
      <c r="E14" s="206" t="s">
        <v>17</v>
      </c>
      <c r="F14" s="206"/>
      <c r="G14" s="54">
        <f>C14-G15</f>
        <v>297.5</v>
      </c>
    </row>
    <row r="15" spans="1:9" x14ac:dyDescent="0.45">
      <c r="A15" s="54" t="s">
        <v>18</v>
      </c>
      <c r="C15" s="56" t="s">
        <v>61</v>
      </c>
      <c r="E15" s="206" t="s">
        <v>20</v>
      </c>
      <c r="F15" s="206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ht="20.25" x14ac:dyDescent="0.45">
      <c r="A19" s="212"/>
      <c r="B19" s="212"/>
      <c r="C19" s="212"/>
      <c r="D19" s="213"/>
      <c r="E19" s="61" t="s">
        <v>29</v>
      </c>
      <c r="F19" s="61" t="s">
        <v>30</v>
      </c>
      <c r="G19" s="61" t="s">
        <v>31</v>
      </c>
      <c r="H19" s="61" t="s">
        <v>32</v>
      </c>
      <c r="I19" s="211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0.11805555555555557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63</v>
      </c>
    </row>
    <row r="22" spans="1:9" x14ac:dyDescent="0.45">
      <c r="A22" s="62">
        <v>3</v>
      </c>
      <c r="B22" s="103" t="s">
        <v>91</v>
      </c>
      <c r="C22" s="109" t="s">
        <v>92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73</v>
      </c>
    </row>
    <row r="24" spans="1:9" x14ac:dyDescent="0.45">
      <c r="A24" s="62">
        <v>5</v>
      </c>
      <c r="B24" s="102" t="s">
        <v>66</v>
      </c>
      <c r="C24" s="71" t="s">
        <v>40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34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42</v>
      </c>
      <c r="C27" s="82">
        <f>C28+C29</f>
        <v>0.38194444444444448</v>
      </c>
      <c r="D27" s="83"/>
      <c r="E27" s="84"/>
    </row>
    <row r="28" spans="1:9" x14ac:dyDescent="0.45">
      <c r="B28" s="81" t="s">
        <v>43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44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45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46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47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48</v>
      </c>
      <c r="C37" s="94"/>
      <c r="D37" s="94"/>
      <c r="E37" s="94"/>
      <c r="F37" s="94"/>
      <c r="G37" s="94" t="s">
        <v>49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50</v>
      </c>
      <c r="C39" s="97"/>
      <c r="D39" s="97"/>
      <c r="E39" s="89"/>
      <c r="F39" s="97"/>
      <c r="G39" s="214" t="s">
        <v>51</v>
      </c>
      <c r="H39" s="214"/>
      <c r="I39" s="214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52</v>
      </c>
      <c r="C41" s="97"/>
      <c r="D41" s="97"/>
      <c r="E41" s="89"/>
      <c r="F41" s="215"/>
      <c r="G41" s="215"/>
      <c r="H41" s="215"/>
      <c r="I41" s="92"/>
    </row>
    <row r="42" spans="1:9" x14ac:dyDescent="0.45">
      <c r="A42" s="98"/>
      <c r="B42" s="54" t="s">
        <v>53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214"/>
      <c r="H43" s="214"/>
      <c r="I43" s="214"/>
    </row>
    <row r="45" spans="1:9" x14ac:dyDescent="0.45">
      <c r="B45" s="96" t="s">
        <v>54</v>
      </c>
      <c r="C45" s="97"/>
      <c r="D45" s="97"/>
      <c r="E45" s="97"/>
      <c r="F45" s="214" t="s">
        <v>55</v>
      </c>
      <c r="G45" s="214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56</v>
      </c>
    </row>
    <row r="68" spans="5:5" x14ac:dyDescent="0.45">
      <c r="E68" s="78"/>
    </row>
    <row r="69" spans="5:5" x14ac:dyDescent="0.45">
      <c r="E69" s="78"/>
    </row>
  </sheetData>
  <mergeCells count="17">
    <mergeCell ref="I18:I19"/>
    <mergeCell ref="G39:I39"/>
    <mergeCell ref="F41:H41"/>
    <mergeCell ref="G43:I43"/>
    <mergeCell ref="F45:G45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6"/>
  </cols>
  <sheetData>
    <row r="1" spans="1:9" x14ac:dyDescent="0.5">
      <c r="A1" s="1"/>
      <c r="B1" s="2" t="s">
        <v>0</v>
      </c>
      <c r="C1" s="2"/>
      <c r="D1" s="2"/>
      <c r="E1" s="2"/>
      <c r="F1" s="1"/>
      <c r="G1" s="194" t="s">
        <v>1</v>
      </c>
      <c r="H1" s="194"/>
      <c r="I1" s="194"/>
    </row>
    <row r="2" spans="1:9" ht="30.75" x14ac:dyDescent="0.5">
      <c r="A2" s="3"/>
      <c r="B2" s="4" t="s">
        <v>2</v>
      </c>
      <c r="C2" s="4"/>
      <c r="D2" s="4"/>
      <c r="E2" s="5"/>
      <c r="F2" s="6"/>
      <c r="G2" s="195" t="s">
        <v>3</v>
      </c>
      <c r="H2" s="195"/>
      <c r="I2" s="195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96" t="s">
        <v>7</v>
      </c>
      <c r="H4" s="196"/>
      <c r="I4" s="196"/>
    </row>
    <row r="6" spans="1:9" x14ac:dyDescent="0.5">
      <c r="A6" s="197" t="s">
        <v>8</v>
      </c>
      <c r="B6" s="197"/>
      <c r="C6" s="197"/>
      <c r="D6" s="197"/>
      <c r="E6" s="197"/>
      <c r="F6" s="197"/>
      <c r="G6" s="197"/>
      <c r="H6" s="197"/>
      <c r="I6" s="197"/>
    </row>
    <row r="7" spans="1:9" x14ac:dyDescent="0.5">
      <c r="A7" s="197" t="s">
        <v>93</v>
      </c>
      <c r="B7" s="197"/>
      <c r="C7" s="197"/>
      <c r="D7" s="197"/>
      <c r="E7" s="197"/>
      <c r="F7" s="197"/>
      <c r="G7" s="197"/>
      <c r="H7" s="197"/>
      <c r="I7" s="197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4"/>
    </row>
    <row r="11" spans="1:9" x14ac:dyDescent="0.5">
      <c r="A11" s="11" t="s">
        <v>12</v>
      </c>
      <c r="C11" s="117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64</v>
      </c>
    </row>
    <row r="14" spans="1:9" x14ac:dyDescent="0.5">
      <c r="A14" s="11" t="s">
        <v>16</v>
      </c>
      <c r="C14" s="13">
        <f>SUM(D21:D26)</f>
        <v>236.5</v>
      </c>
      <c r="E14" s="193" t="s">
        <v>17</v>
      </c>
      <c r="F14" s="193"/>
      <c r="G14" s="11">
        <f>C14-G15</f>
        <v>232.5</v>
      </c>
    </row>
    <row r="15" spans="1:9" x14ac:dyDescent="0.5">
      <c r="A15" s="11" t="s">
        <v>18</v>
      </c>
      <c r="C15" s="13" t="s">
        <v>61</v>
      </c>
      <c r="E15" s="193" t="s">
        <v>20</v>
      </c>
      <c r="F15" s="193"/>
      <c r="G15" s="11">
        <v>4</v>
      </c>
    </row>
    <row r="16" spans="1:9" x14ac:dyDescent="0.5">
      <c r="A16" s="14" t="s">
        <v>21</v>
      </c>
      <c r="B16" s="14"/>
      <c r="C16" s="15" t="s">
        <v>22</v>
      </c>
    </row>
    <row r="18" spans="1:9" x14ac:dyDescent="0.5">
      <c r="A18" s="198" t="s">
        <v>23</v>
      </c>
      <c r="B18" s="202" t="s">
        <v>24</v>
      </c>
      <c r="C18" s="202" t="s">
        <v>25</v>
      </c>
      <c r="D18" s="202" t="s">
        <v>26</v>
      </c>
      <c r="E18" s="202" t="s">
        <v>27</v>
      </c>
      <c r="F18" s="202"/>
      <c r="G18" s="202"/>
      <c r="H18" s="202"/>
      <c r="I18" s="202" t="s">
        <v>28</v>
      </c>
    </row>
    <row r="19" spans="1:9" ht="30.75" x14ac:dyDescent="0.5">
      <c r="A19" s="200"/>
      <c r="B19" s="203"/>
      <c r="C19" s="203"/>
      <c r="D19" s="204"/>
      <c r="E19" s="119" t="s">
        <v>29</v>
      </c>
      <c r="F19" s="119" t="s">
        <v>30</v>
      </c>
      <c r="G19" s="119" t="s">
        <v>31</v>
      </c>
      <c r="H19" s="119" t="s">
        <v>32</v>
      </c>
      <c r="I19" s="202"/>
    </row>
    <row r="20" spans="1:9" ht="30.75" x14ac:dyDescent="0.5">
      <c r="A20" s="16">
        <v>1</v>
      </c>
      <c r="B20" s="120" t="s">
        <v>66</v>
      </c>
      <c r="C20" s="121" t="s">
        <v>40</v>
      </c>
      <c r="D20" s="122"/>
      <c r="E20" s="123"/>
      <c r="F20" s="124"/>
      <c r="G20" s="125"/>
      <c r="H20" s="124">
        <v>0.66319444444444442</v>
      </c>
      <c r="I20" s="119" t="s">
        <v>34</v>
      </c>
    </row>
    <row r="21" spans="1:9" ht="30.75" x14ac:dyDescent="0.5">
      <c r="A21" s="16">
        <f>A20+1</f>
        <v>2</v>
      </c>
      <c r="B21" s="126" t="s">
        <v>39</v>
      </c>
      <c r="C21" s="121" t="s">
        <v>40</v>
      </c>
      <c r="D21" s="127">
        <v>0.5</v>
      </c>
      <c r="E21" s="123">
        <v>3.472222222222222E-3</v>
      </c>
      <c r="F21" s="128">
        <f>H20+E21</f>
        <v>0.66666666666666663</v>
      </c>
      <c r="G21" s="125">
        <v>2.0833333333333332E-2</v>
      </c>
      <c r="H21" s="128">
        <f>F21+G21</f>
        <v>0.6875</v>
      </c>
      <c r="I21" s="129" t="s">
        <v>94</v>
      </c>
    </row>
    <row r="22" spans="1:9" ht="46.15" x14ac:dyDescent="0.5">
      <c r="A22" s="16">
        <f t="shared" ref="A22:A23" si="0">A21+1</f>
        <v>3</v>
      </c>
      <c r="B22" s="130" t="s">
        <v>95</v>
      </c>
      <c r="C22" s="131" t="s">
        <v>96</v>
      </c>
      <c r="D22" s="132">
        <v>51</v>
      </c>
      <c r="E22" s="133">
        <v>6.25E-2</v>
      </c>
      <c r="F22" s="128">
        <f t="shared" ref="F22:F26" si="1">H21+E22</f>
        <v>0.75</v>
      </c>
      <c r="G22" s="125">
        <v>4.1666666666666664E-2</v>
      </c>
      <c r="H22" s="128">
        <f t="shared" ref="H22:H25" si="2">F22+G22</f>
        <v>0.79166666666666663</v>
      </c>
      <c r="I22" s="129" t="s">
        <v>67</v>
      </c>
    </row>
    <row r="23" spans="1:9" ht="30.75" x14ac:dyDescent="0.5">
      <c r="A23" s="16">
        <f t="shared" si="0"/>
        <v>4</v>
      </c>
      <c r="B23" s="126" t="s">
        <v>39</v>
      </c>
      <c r="C23" s="121" t="s">
        <v>40</v>
      </c>
      <c r="D23" s="132">
        <v>51</v>
      </c>
      <c r="E23" s="133">
        <v>6.25E-2</v>
      </c>
      <c r="F23" s="128">
        <f t="shared" si="1"/>
        <v>0.85416666666666663</v>
      </c>
      <c r="G23" s="125">
        <v>2.0833333333333332E-2</v>
      </c>
      <c r="H23" s="128">
        <f t="shared" si="2"/>
        <v>0.875</v>
      </c>
      <c r="I23" s="129" t="s">
        <v>38</v>
      </c>
    </row>
    <row r="24" spans="1:9" x14ac:dyDescent="0.5">
      <c r="A24" s="16"/>
      <c r="B24" s="126"/>
      <c r="C24" s="121"/>
      <c r="D24" s="134"/>
      <c r="E24" s="133"/>
      <c r="F24" s="128">
        <f t="shared" si="1"/>
        <v>0.875</v>
      </c>
      <c r="G24" s="125">
        <v>4.1666666666666664E-2</v>
      </c>
      <c r="H24" s="128">
        <f t="shared" si="2"/>
        <v>0.91666666666666663</v>
      </c>
      <c r="I24" s="129" t="s">
        <v>73</v>
      </c>
    </row>
    <row r="25" spans="1:9" ht="30.75" x14ac:dyDescent="0.5">
      <c r="A25" s="16">
        <f>A23+1</f>
        <v>5</v>
      </c>
      <c r="B25" s="130" t="s">
        <v>36</v>
      </c>
      <c r="C25" s="131" t="s">
        <v>37</v>
      </c>
      <c r="D25" s="134">
        <v>66</v>
      </c>
      <c r="E25" s="133">
        <v>5.5555555555555552E-2</v>
      </c>
      <c r="F25" s="128">
        <f t="shared" si="1"/>
        <v>0.97222222222222221</v>
      </c>
      <c r="G25" s="125">
        <v>2.0833333333333332E-2</v>
      </c>
      <c r="H25" s="128">
        <f t="shared" si="2"/>
        <v>0.99305555555555558</v>
      </c>
      <c r="I25" s="129" t="s">
        <v>38</v>
      </c>
    </row>
    <row r="26" spans="1:9" ht="30.75" x14ac:dyDescent="0.5">
      <c r="A26" s="16">
        <f>A25+1</f>
        <v>6</v>
      </c>
      <c r="B26" s="120" t="s">
        <v>66</v>
      </c>
      <c r="C26" s="121" t="s">
        <v>40</v>
      </c>
      <c r="D26" s="127">
        <v>68</v>
      </c>
      <c r="E26" s="123">
        <v>6.25E-2</v>
      </c>
      <c r="F26" s="128">
        <f t="shared" si="1"/>
        <v>1.0555555555555556</v>
      </c>
      <c r="G26" s="125"/>
      <c r="H26" s="128"/>
      <c r="I26" s="119" t="s">
        <v>34</v>
      </c>
    </row>
    <row r="27" spans="1:9" x14ac:dyDescent="0.5">
      <c r="A27" s="114"/>
      <c r="B27" s="135"/>
      <c r="C27" s="135"/>
      <c r="D27" s="136"/>
      <c r="E27" s="137"/>
      <c r="F27" s="138"/>
      <c r="G27" s="137"/>
      <c r="H27" s="138"/>
      <c r="I27" s="139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42</v>
      </c>
      <c r="C29" s="27">
        <f>C30+C31</f>
        <v>0.35069444444444442</v>
      </c>
      <c r="D29" s="28"/>
      <c r="E29" s="29"/>
    </row>
    <row r="30" spans="1:9" x14ac:dyDescent="0.5">
      <c r="B30" s="26" t="s">
        <v>43</v>
      </c>
      <c r="C30" s="27">
        <f>SUM(E20:E26)</f>
        <v>0.24652777777777776</v>
      </c>
      <c r="D30" s="28"/>
      <c r="E30" s="29"/>
      <c r="F30" s="114"/>
      <c r="G30" s="30"/>
      <c r="H30" s="31"/>
    </row>
    <row r="31" spans="1:9" x14ac:dyDescent="0.5">
      <c r="B31" s="26" t="s">
        <v>44</v>
      </c>
      <c r="C31" s="32">
        <f>SUM(G20:G26)-C33</f>
        <v>0.10416666666666669</v>
      </c>
      <c r="D31" s="28"/>
      <c r="E31" s="29"/>
      <c r="F31" s="114"/>
      <c r="G31" s="33"/>
      <c r="H31" s="33"/>
    </row>
    <row r="32" spans="1:9" x14ac:dyDescent="0.5">
      <c r="B32" s="26" t="s">
        <v>45</v>
      </c>
      <c r="C32" s="32">
        <f>C29+C33+C34</f>
        <v>0.40833333333333333</v>
      </c>
      <c r="D32" s="28"/>
      <c r="E32" s="34"/>
      <c r="F32" s="114"/>
      <c r="G32" s="33"/>
      <c r="H32" s="33"/>
    </row>
    <row r="33" spans="1:9" x14ac:dyDescent="0.5">
      <c r="B33" s="26" t="s">
        <v>46</v>
      </c>
      <c r="C33" s="32">
        <f>G24</f>
        <v>4.1666666666666664E-2</v>
      </c>
      <c r="D33" s="28"/>
      <c r="E33" s="34"/>
      <c r="F33" s="114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4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47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48</v>
      </c>
      <c r="C39" s="39"/>
      <c r="D39" s="39"/>
      <c r="E39" s="39"/>
      <c r="F39" s="39"/>
      <c r="G39" s="39" t="s">
        <v>49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5"/>
      <c r="H40" s="9"/>
      <c r="I40" s="37"/>
    </row>
    <row r="41" spans="1:9" x14ac:dyDescent="0.5">
      <c r="A41" s="37"/>
      <c r="B41" s="40" t="s">
        <v>50</v>
      </c>
      <c r="C41" s="41"/>
      <c r="D41" s="41"/>
      <c r="E41" s="34"/>
      <c r="F41" s="41"/>
      <c r="G41" s="199" t="s">
        <v>51</v>
      </c>
      <c r="H41" s="199"/>
      <c r="I41" s="199"/>
    </row>
    <row r="42" spans="1:9" x14ac:dyDescent="0.5">
      <c r="A42" s="37"/>
      <c r="B42" s="38"/>
      <c r="C42" s="6"/>
      <c r="D42" s="6"/>
      <c r="E42" s="6"/>
      <c r="F42" s="6"/>
      <c r="G42" s="115"/>
      <c r="H42" s="9"/>
      <c r="I42" s="37"/>
    </row>
    <row r="43" spans="1:9" x14ac:dyDescent="0.5">
      <c r="A43" s="37"/>
      <c r="B43" s="40" t="s">
        <v>52</v>
      </c>
      <c r="C43" s="41"/>
      <c r="D43" s="41"/>
      <c r="E43" s="34"/>
      <c r="F43" s="205"/>
      <c r="G43" s="205"/>
      <c r="H43" s="205"/>
      <c r="I43" s="37"/>
    </row>
    <row r="44" spans="1:9" x14ac:dyDescent="0.5">
      <c r="A44" s="42"/>
      <c r="B44" s="11" t="s">
        <v>53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199"/>
      <c r="H45" s="199"/>
      <c r="I45" s="199"/>
    </row>
    <row r="47" spans="1:9" x14ac:dyDescent="0.5">
      <c r="B47" s="40" t="s">
        <v>54</v>
      </c>
      <c r="C47" s="41"/>
      <c r="D47" s="41"/>
      <c r="E47" s="41"/>
      <c r="F47" s="199" t="s">
        <v>55</v>
      </c>
      <c r="G47" s="199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56</v>
      </c>
    </row>
    <row r="70" spans="5:5" x14ac:dyDescent="0.5">
      <c r="E70" s="23"/>
    </row>
    <row r="71" spans="5:5" x14ac:dyDescent="0.5">
      <c r="E71" s="23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97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98</v>
      </c>
      <c r="I10" s="112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SUM(D21:D28)</f>
        <v>242.5</v>
      </c>
      <c r="E14" s="206" t="s">
        <v>17</v>
      </c>
      <c r="F14" s="206"/>
      <c r="G14" s="54">
        <f>C14-G15</f>
        <v>238.5</v>
      </c>
    </row>
    <row r="15" spans="1:9" x14ac:dyDescent="0.45">
      <c r="A15" s="54" t="s">
        <v>18</v>
      </c>
      <c r="C15" s="56" t="s">
        <v>61</v>
      </c>
      <c r="E15" s="206" t="s">
        <v>20</v>
      </c>
      <c r="F15" s="206"/>
      <c r="G15" s="54">
        <v>4</v>
      </c>
    </row>
    <row r="16" spans="1:9" x14ac:dyDescent="0.45">
      <c r="A16" s="59" t="s">
        <v>21</v>
      </c>
      <c r="B16" s="59"/>
      <c r="C16" s="60" t="s">
        <v>62</v>
      </c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ht="20.25" x14ac:dyDescent="0.45">
      <c r="A19" s="212"/>
      <c r="B19" s="212"/>
      <c r="C19" s="212"/>
      <c r="D19" s="213"/>
      <c r="E19" s="111" t="s">
        <v>29</v>
      </c>
      <c r="F19" s="111" t="s">
        <v>30</v>
      </c>
      <c r="G19" s="111" t="s">
        <v>31</v>
      </c>
      <c r="H19" s="111" t="s">
        <v>32</v>
      </c>
      <c r="I19" s="211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0.2013888888888889</v>
      </c>
      <c r="I20" s="11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63</v>
      </c>
    </row>
    <row r="22" spans="1:9" x14ac:dyDescent="0.45">
      <c r="A22" s="62">
        <v>3</v>
      </c>
      <c r="B22" s="103" t="s">
        <v>99</v>
      </c>
      <c r="C22" s="109" t="s">
        <v>100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73</v>
      </c>
    </row>
    <row r="24" spans="1:9" x14ac:dyDescent="0.45">
      <c r="A24" s="62"/>
      <c r="B24" s="103" t="s">
        <v>99</v>
      </c>
      <c r="C24" s="109" t="s">
        <v>100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101</v>
      </c>
    </row>
    <row r="25" spans="1:9" x14ac:dyDescent="0.45">
      <c r="A25" s="62"/>
      <c r="B25" s="105" t="s">
        <v>39</v>
      </c>
      <c r="C25" s="71" t="s">
        <v>40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102</v>
      </c>
    </row>
    <row r="26" spans="1:9" x14ac:dyDescent="0.45">
      <c r="A26" s="62"/>
      <c r="B26" s="103" t="s">
        <v>36</v>
      </c>
      <c r="C26" s="104" t="s">
        <v>37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59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66</v>
      </c>
      <c r="C28" s="71" t="s">
        <v>40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1" t="s">
        <v>34</v>
      </c>
    </row>
    <row r="29" spans="1:9" x14ac:dyDescent="0.45">
      <c r="A29" s="112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42</v>
      </c>
      <c r="C31" s="82">
        <f>C32+C33</f>
        <v>0.42361111111111105</v>
      </c>
      <c r="D31" s="83"/>
      <c r="E31" s="84"/>
    </row>
    <row r="32" spans="1:9" x14ac:dyDescent="0.45">
      <c r="B32" s="81" t="s">
        <v>43</v>
      </c>
      <c r="C32" s="82">
        <f>SUM(E20:E28)</f>
        <v>0.25694444444444442</v>
      </c>
      <c r="D32" s="83"/>
      <c r="E32" s="84"/>
      <c r="F32" s="112"/>
      <c r="G32" s="85"/>
      <c r="H32" s="86"/>
    </row>
    <row r="33" spans="1:9" x14ac:dyDescent="0.45">
      <c r="B33" s="81" t="s">
        <v>44</v>
      </c>
      <c r="C33" s="87">
        <f>SUM(G20:G28)</f>
        <v>0.16666666666666666</v>
      </c>
      <c r="D33" s="83"/>
      <c r="E33" s="84"/>
      <c r="F33" s="112"/>
      <c r="G33" s="88"/>
      <c r="H33" s="88"/>
    </row>
    <row r="34" spans="1:9" x14ac:dyDescent="0.45">
      <c r="B34" s="81" t="s">
        <v>45</v>
      </c>
      <c r="C34" s="87">
        <f>C31+C35+C36</f>
        <v>0.48124999999999996</v>
      </c>
      <c r="D34" s="83"/>
      <c r="E34" s="89"/>
      <c r="F34" s="112"/>
      <c r="G34" s="88"/>
      <c r="H34" s="88"/>
    </row>
    <row r="35" spans="1:9" x14ac:dyDescent="0.45">
      <c r="B35" s="81" t="s">
        <v>46</v>
      </c>
      <c r="C35" s="87">
        <f>G23</f>
        <v>4.1666666666666664E-2</v>
      </c>
      <c r="D35" s="83"/>
      <c r="E35" s="89"/>
      <c r="F35" s="112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2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47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48</v>
      </c>
      <c r="C41" s="94"/>
      <c r="D41" s="94"/>
      <c r="E41" s="94"/>
      <c r="F41" s="94"/>
      <c r="G41" s="94" t="s">
        <v>49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3"/>
      <c r="H42" s="52"/>
      <c r="I42" s="92"/>
    </row>
    <row r="43" spans="1:9" x14ac:dyDescent="0.45">
      <c r="A43" s="92"/>
      <c r="B43" s="96" t="s">
        <v>50</v>
      </c>
      <c r="C43" s="97"/>
      <c r="D43" s="97"/>
      <c r="E43" s="89"/>
      <c r="F43" s="97"/>
      <c r="G43" s="214" t="s">
        <v>51</v>
      </c>
      <c r="H43" s="214"/>
      <c r="I43" s="214"/>
    </row>
    <row r="44" spans="1:9" x14ac:dyDescent="0.45">
      <c r="A44" s="92"/>
      <c r="B44" s="93"/>
      <c r="C44" s="49"/>
      <c r="D44" s="49"/>
      <c r="E44" s="49"/>
      <c r="F44" s="49"/>
      <c r="G44" s="113"/>
      <c r="H44" s="52"/>
      <c r="I44" s="92"/>
    </row>
    <row r="45" spans="1:9" x14ac:dyDescent="0.45">
      <c r="A45" s="92"/>
      <c r="B45" s="96" t="s">
        <v>52</v>
      </c>
      <c r="C45" s="97"/>
      <c r="D45" s="97"/>
      <c r="E45" s="89"/>
      <c r="F45" s="215"/>
      <c r="G45" s="215"/>
      <c r="H45" s="215"/>
      <c r="I45" s="92"/>
    </row>
    <row r="46" spans="1:9" x14ac:dyDescent="0.45">
      <c r="A46" s="98"/>
      <c r="B46" s="54" t="s">
        <v>53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214"/>
      <c r="H47" s="214"/>
      <c r="I47" s="214"/>
    </row>
    <row r="49" spans="2:7" x14ac:dyDescent="0.45">
      <c r="B49" s="96" t="s">
        <v>54</v>
      </c>
      <c r="C49" s="97"/>
      <c r="D49" s="97"/>
      <c r="E49" s="97"/>
      <c r="F49" s="214" t="s">
        <v>55</v>
      </c>
      <c r="G49" s="214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56</v>
      </c>
    </row>
    <row r="72" spans="5:5" x14ac:dyDescent="0.45">
      <c r="E72" s="78"/>
    </row>
    <row r="73" spans="5:5" x14ac:dyDescent="0.45">
      <c r="E73" s="78"/>
    </row>
  </sheetData>
  <mergeCells count="17">
    <mergeCell ref="I18:I19"/>
    <mergeCell ref="G43:I43"/>
    <mergeCell ref="F45:H45"/>
    <mergeCell ref="G47:I47"/>
    <mergeCell ref="F49:G49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207" t="s">
        <v>1</v>
      </c>
      <c r="H1" s="207"/>
      <c r="I1" s="207"/>
    </row>
    <row r="2" spans="1:9" x14ac:dyDescent="0.45">
      <c r="A2" s="46"/>
      <c r="B2" s="47" t="s">
        <v>2</v>
      </c>
      <c r="C2" s="47"/>
      <c r="D2" s="47"/>
      <c r="E2" s="48"/>
      <c r="F2" s="49"/>
      <c r="G2" s="208" t="s">
        <v>3</v>
      </c>
      <c r="H2" s="208"/>
      <c r="I2" s="208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209" t="s">
        <v>7</v>
      </c>
      <c r="H4" s="209"/>
      <c r="I4" s="209"/>
    </row>
    <row r="6" spans="1:9" x14ac:dyDescent="0.45">
      <c r="A6" s="210" t="s">
        <v>8</v>
      </c>
      <c r="B6" s="210"/>
      <c r="C6" s="210"/>
      <c r="D6" s="210"/>
      <c r="E6" s="210"/>
      <c r="F6" s="210"/>
      <c r="G6" s="210"/>
      <c r="H6" s="210"/>
      <c r="I6" s="210"/>
    </row>
    <row r="7" spans="1:9" x14ac:dyDescent="0.45">
      <c r="A7" s="210" t="s">
        <v>103</v>
      </c>
      <c r="B7" s="210"/>
      <c r="C7" s="210"/>
      <c r="D7" s="210"/>
      <c r="E7" s="210"/>
      <c r="F7" s="210"/>
      <c r="G7" s="210"/>
      <c r="H7" s="210"/>
      <c r="I7" s="210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104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64</v>
      </c>
    </row>
    <row r="14" spans="1:9" x14ac:dyDescent="0.45">
      <c r="A14" s="54" t="s">
        <v>16</v>
      </c>
      <c r="C14" s="56">
        <f>SUM(D21:D29)</f>
        <v>233.5</v>
      </c>
      <c r="E14" s="206" t="s">
        <v>17</v>
      </c>
      <c r="F14" s="206"/>
      <c r="G14" s="54">
        <f>C14-G15</f>
        <v>229.5</v>
      </c>
    </row>
    <row r="15" spans="1:9" x14ac:dyDescent="0.45">
      <c r="A15" s="54" t="s">
        <v>18</v>
      </c>
      <c r="C15" s="56" t="s">
        <v>61</v>
      </c>
      <c r="E15" s="206" t="s">
        <v>20</v>
      </c>
      <c r="F15" s="206"/>
      <c r="G15" s="54">
        <v>4</v>
      </c>
    </row>
    <row r="16" spans="1:9" x14ac:dyDescent="0.45">
      <c r="A16" s="59" t="s">
        <v>21</v>
      </c>
      <c r="B16" s="59"/>
      <c r="C16" s="60" t="s">
        <v>22</v>
      </c>
    </row>
    <row r="18" spans="1:9" x14ac:dyDescent="0.45">
      <c r="A18" s="211" t="s">
        <v>23</v>
      </c>
      <c r="B18" s="211" t="s">
        <v>24</v>
      </c>
      <c r="C18" s="211" t="s">
        <v>25</v>
      </c>
      <c r="D18" s="211" t="s">
        <v>26</v>
      </c>
      <c r="E18" s="211" t="s">
        <v>27</v>
      </c>
      <c r="F18" s="211"/>
      <c r="G18" s="211"/>
      <c r="H18" s="211"/>
      <c r="I18" s="211" t="s">
        <v>28</v>
      </c>
    </row>
    <row r="19" spans="1:9" ht="20.25" x14ac:dyDescent="0.45">
      <c r="A19" s="212"/>
      <c r="B19" s="212"/>
      <c r="C19" s="212"/>
      <c r="D19" s="213"/>
      <c r="E19" s="61" t="s">
        <v>29</v>
      </c>
      <c r="F19" s="61" t="s">
        <v>30</v>
      </c>
      <c r="G19" s="61" t="s">
        <v>31</v>
      </c>
      <c r="H19" s="61" t="s">
        <v>32</v>
      </c>
      <c r="I19" s="211"/>
    </row>
    <row r="20" spans="1:9" x14ac:dyDescent="0.45">
      <c r="A20" s="62">
        <v>1</v>
      </c>
      <c r="B20" s="102" t="s">
        <v>66</v>
      </c>
      <c r="C20" s="71" t="s">
        <v>40</v>
      </c>
      <c r="D20" s="63"/>
      <c r="E20" s="64"/>
      <c r="F20" s="65"/>
      <c r="G20" s="66"/>
      <c r="H20" s="65">
        <v>0.65972222222222221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63</v>
      </c>
    </row>
    <row r="22" spans="1:9" x14ac:dyDescent="0.45">
      <c r="A22" s="62">
        <v>3</v>
      </c>
      <c r="B22" s="103" t="s">
        <v>105</v>
      </c>
      <c r="C22" s="109" t="s">
        <v>106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79</v>
      </c>
    </row>
    <row r="23" spans="1:9" x14ac:dyDescent="0.45">
      <c r="A23" s="62">
        <v>4</v>
      </c>
      <c r="B23" s="105"/>
      <c r="C23" s="110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73</v>
      </c>
    </row>
    <row r="24" spans="1:9" x14ac:dyDescent="0.45">
      <c r="A24" s="62">
        <v>5</v>
      </c>
      <c r="B24" s="103" t="s">
        <v>105</v>
      </c>
      <c r="C24" s="109" t="s">
        <v>106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101</v>
      </c>
    </row>
    <row r="25" spans="1:9" x14ac:dyDescent="0.45">
      <c r="A25" s="62">
        <v>6</v>
      </c>
      <c r="B25" s="105" t="s">
        <v>39</v>
      </c>
      <c r="C25" s="71" t="s">
        <v>40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79</v>
      </c>
    </row>
    <row r="26" spans="1:9" x14ac:dyDescent="0.45">
      <c r="A26" s="62">
        <v>7</v>
      </c>
      <c r="B26" s="105" t="s">
        <v>39</v>
      </c>
      <c r="C26" s="71" t="s">
        <v>40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60</v>
      </c>
    </row>
    <row r="27" spans="1:9" x14ac:dyDescent="0.45">
      <c r="A27" s="62">
        <v>8</v>
      </c>
      <c r="B27" s="103" t="s">
        <v>36</v>
      </c>
      <c r="C27" s="104" t="s">
        <v>37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79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66</v>
      </c>
      <c r="C29" s="71" t="s">
        <v>40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34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42</v>
      </c>
      <c r="C32" s="82">
        <f>C33+C34</f>
        <v>0.40277777777777779</v>
      </c>
      <c r="D32" s="83"/>
      <c r="E32" s="84"/>
    </row>
    <row r="33" spans="1:9" x14ac:dyDescent="0.45">
      <c r="B33" s="81" t="s">
        <v>43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44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45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46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47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48</v>
      </c>
      <c r="C42" s="94"/>
      <c r="D42" s="94"/>
      <c r="E42" s="94"/>
      <c r="F42" s="94"/>
      <c r="G42" s="94" t="s">
        <v>49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50</v>
      </c>
      <c r="C44" s="97"/>
      <c r="D44" s="97"/>
      <c r="E44" s="89"/>
      <c r="F44" s="97"/>
      <c r="G44" s="214" t="s">
        <v>51</v>
      </c>
      <c r="H44" s="214"/>
      <c r="I44" s="214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52</v>
      </c>
      <c r="C46" s="97"/>
      <c r="D46" s="97"/>
      <c r="E46" s="89"/>
      <c r="F46" s="215"/>
      <c r="G46" s="215"/>
      <c r="H46" s="215"/>
      <c r="I46" s="92"/>
    </row>
    <row r="47" spans="1:9" x14ac:dyDescent="0.45">
      <c r="A47" s="98"/>
      <c r="B47" s="54" t="s">
        <v>53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214"/>
      <c r="H48" s="214"/>
      <c r="I48" s="214"/>
    </row>
    <row r="50" spans="2:7" x14ac:dyDescent="0.45">
      <c r="B50" s="96" t="s">
        <v>54</v>
      </c>
      <c r="C50" s="97"/>
      <c r="D50" s="97"/>
      <c r="E50" s="97"/>
      <c r="F50" s="214" t="s">
        <v>55</v>
      </c>
      <c r="G50" s="214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56</v>
      </c>
    </row>
    <row r="73" spans="5:5" x14ac:dyDescent="0.45">
      <c r="E73" s="78"/>
    </row>
    <row r="74" spans="5:5" x14ac:dyDescent="0.45">
      <c r="E74" s="78"/>
    </row>
  </sheetData>
  <mergeCells count="17">
    <mergeCell ref="I18:I19"/>
    <mergeCell ref="G44:I44"/>
    <mergeCell ref="F46:H46"/>
    <mergeCell ref="G48:I48"/>
    <mergeCell ref="F50:G50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не надо АСЦ</vt:lpstr>
      <vt:lpstr>77.11.815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2026-03-27T08:48:51Z</cp:lastPrinted>
  <dcterms:created xsi:type="dcterms:W3CDTF">2015-06-05T18:19:34Z</dcterms:created>
  <dcterms:modified xsi:type="dcterms:W3CDTF">2026-05-06T07:39:26Z</dcterms:modified>
</cp:coreProperties>
</file>